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530"/>
  <workbookPr codeName="Ta_delovni_zvezek" defaultThemeVersion="166925"/>
  <mc:AlternateContent xmlns:mc="http://schemas.openxmlformats.org/markup-compatibility/2006">
    <mc:Choice Requires="x15">
      <x15ac:absPath xmlns:x15ac="http://schemas.microsoft.com/office/spreadsheetml/2010/11/ac" url="S:\Komisija za javna naročila\JN-12-2020 Tehnično opazovanje\Popravek št. 2\"/>
    </mc:Choice>
  </mc:AlternateContent>
  <xr:revisionPtr revIDLastSave="0" documentId="8_{96434445-EBED-4D7B-BCA4-FF18F54F02B3}" xr6:coauthVersionLast="46" xr6:coauthVersionMax="46" xr10:uidLastSave="{00000000-0000-0000-0000-000000000000}"/>
  <workbookProtection workbookAlgorithmName="SHA-512" workbookHashValue="ewA1kFkAisRTz4jF6oZ0CitCkXXu/Sca5M6FQvjjf2cFe6ofhlt7zRBTj3agXhOYHEDKJH6hX2/ftTsG+5oaYg==" workbookSaltValue="jOqJvfJ/RilJGtNxk5v0AA==" workbookSpinCount="100000" lockStructure="1"/>
  <bookViews>
    <workbookView xWindow="-108" yWindow="-108" windowWidth="23256" windowHeight="12576" xr2:uid="{62181F0A-5CFF-4E30-AD50-FBC3EC6D1B5E}"/>
  </bookViews>
  <sheets>
    <sheet name="Navodila za pripravo ponudb" sheetId="5" r:id="rId1"/>
    <sheet name="Tehnična sposobnost" sheetId="1" r:id="rId2"/>
    <sheet name="Strokovna sposobnost" sheetId="2" r:id="rId3"/>
    <sheet name="Nastavitve" sheetId="3" state="hidden" r:id="rId4"/>
  </sheets>
  <definedNames>
    <definedName name="_xlnm.Print_Area" localSheetId="2">'Strokovna sposobnost'!$A$1:$Q$92</definedName>
    <definedName name="_xlnm.Print_Area" localSheetId="1">'Tehnična sposobnost'!$A$1:$L$91</definedName>
    <definedName name="_xlnm.Print_Titles" localSheetId="2">'Strokovna sposobnost'!$1:$1</definedName>
    <definedName name="_xlnm.Print_Titles" localSheetId="1">'Tehnična sposobnost'!$1:$1</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R91" i="2" l="1"/>
  <c r="R90" i="2"/>
  <c r="R89" i="2"/>
  <c r="R86" i="2"/>
  <c r="R87" i="2"/>
  <c r="R85" i="2"/>
  <c r="J13" i="2"/>
  <c r="E84" i="2"/>
  <c r="E79" i="2"/>
  <c r="R24" i="2"/>
  <c r="R25" i="2"/>
  <c r="R26" i="2"/>
  <c r="R27" i="2"/>
  <c r="S24" i="2"/>
  <c r="S25" i="2"/>
  <c r="S26" i="2"/>
  <c r="S27" i="2"/>
  <c r="J26" i="2"/>
  <c r="J27" i="2"/>
  <c r="J25" i="2"/>
  <c r="J24" i="2"/>
  <c r="J28" i="2" s="1"/>
  <c r="R20" i="2"/>
  <c r="R21" i="2"/>
  <c r="J21" i="2" s="1"/>
  <c r="R22" i="2"/>
  <c r="J22" i="2" s="1"/>
  <c r="R19" i="2"/>
  <c r="J19" i="2" s="1"/>
  <c r="R92" i="2" l="1"/>
  <c r="I92" i="2" s="1"/>
  <c r="E92" i="2" s="1"/>
  <c r="R88" i="2"/>
  <c r="I88" i="2" s="1"/>
  <c r="S28" i="2"/>
  <c r="R28" i="2"/>
  <c r="J23" i="2"/>
  <c r="J20" i="2"/>
  <c r="R23" i="2"/>
  <c r="I23" i="2" s="1"/>
  <c r="D23" i="2" s="1"/>
  <c r="R9" i="2"/>
  <c r="S9" i="2" s="1"/>
  <c r="R10" i="2"/>
  <c r="S10" i="2" s="1"/>
  <c r="R11" i="2"/>
  <c r="S11" i="2" s="1"/>
  <c r="R8" i="2"/>
  <c r="S8" i="2" s="1"/>
  <c r="R15" i="2"/>
  <c r="R16" i="2"/>
  <c r="R17" i="2"/>
  <c r="R14" i="2"/>
  <c r="D92" i="2" l="1"/>
  <c r="P89" i="2"/>
  <c r="E88" i="2"/>
  <c r="D88" i="2"/>
  <c r="P85" i="2"/>
  <c r="D28" i="2"/>
  <c r="E28" i="2"/>
  <c r="P24" i="2"/>
  <c r="S12" i="2"/>
  <c r="P19" i="2"/>
  <c r="E23" i="2"/>
  <c r="E42" i="1" l="1"/>
  <c r="R18" i="2" l="1"/>
  <c r="I18" i="2" s="1"/>
  <c r="R12" i="2"/>
  <c r="R13" i="2" s="1"/>
  <c r="P8" i="2" s="1"/>
  <c r="T83" i="2"/>
  <c r="S83" i="2"/>
  <c r="R83" i="2"/>
  <c r="T82" i="2"/>
  <c r="S82" i="2"/>
  <c r="R82" i="2"/>
  <c r="T81" i="2"/>
  <c r="S81" i="2"/>
  <c r="R81" i="2"/>
  <c r="T80" i="2"/>
  <c r="S80" i="2"/>
  <c r="R80" i="2"/>
  <c r="R76" i="2"/>
  <c r="S76" i="2"/>
  <c r="T76" i="2"/>
  <c r="R77" i="2"/>
  <c r="S77" i="2"/>
  <c r="T77" i="2"/>
  <c r="R78" i="2"/>
  <c r="S78" i="2"/>
  <c r="T78" i="2"/>
  <c r="T75" i="2"/>
  <c r="S75" i="2"/>
  <c r="R75" i="2"/>
  <c r="D18" i="2" l="1"/>
  <c r="D12" i="2"/>
  <c r="E12" i="2"/>
  <c r="T79" i="2"/>
  <c r="S79" i="2"/>
  <c r="L79" i="2" s="1"/>
  <c r="R84" i="2"/>
  <c r="J84" i="2" s="1"/>
  <c r="T84" i="2"/>
  <c r="S84" i="2"/>
  <c r="L84" i="2" s="1"/>
  <c r="R79" i="2"/>
  <c r="J79" i="2" s="1"/>
  <c r="D61" i="2"/>
  <c r="L92" i="2"/>
  <c r="J92" i="2"/>
  <c r="Q4" i="2"/>
  <c r="L88" i="2"/>
  <c r="J88" i="2"/>
  <c r="D70" i="2"/>
  <c r="D57" i="2"/>
  <c r="I84" i="2"/>
  <c r="I79" i="2"/>
  <c r="O68" i="2"/>
  <c r="N68" i="2"/>
  <c r="O67" i="2"/>
  <c r="D65" i="2"/>
  <c r="O64" i="2"/>
  <c r="O63" i="2"/>
  <c r="O62" i="2"/>
  <c r="N54" i="2"/>
  <c r="O53" i="2"/>
  <c r="O54" i="2"/>
  <c r="D47" i="2"/>
  <c r="D51" i="2"/>
  <c r="O49" i="2"/>
  <c r="O50" i="2"/>
  <c r="O48" i="2"/>
  <c r="O34" i="2"/>
  <c r="O35" i="2"/>
  <c r="O36" i="2"/>
  <c r="S42" i="2"/>
  <c r="H37" i="2"/>
  <c r="D37" i="2" s="1"/>
  <c r="P34" i="2" s="1"/>
  <c r="L23" i="2"/>
  <c r="L28" i="2"/>
  <c r="J18" i="2"/>
  <c r="L12" i="2"/>
  <c r="J12" i="2"/>
  <c r="J73" i="1"/>
  <c r="E63" i="1"/>
  <c r="E91" i="1"/>
  <c r="E83" i="1"/>
  <c r="E18" i="2" l="1"/>
  <c r="P14" i="2"/>
  <c r="D84" i="2"/>
  <c r="P80" i="2" s="1"/>
  <c r="D79" i="2"/>
  <c r="P75" i="2" s="1"/>
  <c r="O65" i="2"/>
  <c r="O51" i="2"/>
  <c r="P44" i="2" s="1"/>
  <c r="P58" i="2"/>
  <c r="E37" i="2"/>
  <c r="I37" i="2"/>
  <c r="P4" i="2" l="1"/>
  <c r="E73" i="1" l="1"/>
  <c r="E56" i="1"/>
  <c r="E49" i="1"/>
  <c r="E34" i="1"/>
  <c r="E26" i="1"/>
  <c r="E18" i="1"/>
  <c r="E10" i="1"/>
</calcChain>
</file>

<file path=xl/sharedStrings.xml><?xml version="1.0" encoding="utf-8"?>
<sst xmlns="http://schemas.openxmlformats.org/spreadsheetml/2006/main" count="185" uniqueCount="85">
  <si>
    <t>Zap.št.</t>
  </si>
  <si>
    <t>Predor</t>
  </si>
  <si>
    <t>Naročnik</t>
  </si>
  <si>
    <t>Zahtevana referenca</t>
  </si>
  <si>
    <t>Država</t>
  </si>
  <si>
    <t>Kontaktna oseba</t>
  </si>
  <si>
    <t>Skupaj</t>
  </si>
  <si>
    <t>m</t>
  </si>
  <si>
    <t>Kontakt (telefon ali email)</t>
  </si>
  <si>
    <t>Izvajanje projektantskega nadzora ali geotehnično vodenje gradnje (po osi predora)</t>
  </si>
  <si>
    <t>Izvajanje geodetskih meritev pomikov geodetskih merskih točk (posamezna cev)</t>
  </si>
  <si>
    <t>Izvajanje geodetskih meritev za vzpostavitev in kontrolo poligonov v predorih (posamezna cev)</t>
  </si>
  <si>
    <t>Izdelava 3D-geoloških modelov v fazi projektiranja ali izvedbe za predore (po osi predora)</t>
  </si>
  <si>
    <t>Izvajanje fotogrametričnega snemanja izkopnih čel v predorih (posamezna cev)</t>
  </si>
  <si>
    <t>Projekt</t>
  </si>
  <si>
    <t>Dolžina profilov</t>
  </si>
  <si>
    <t>Izvajanje hibridne geoseizmike (kombinacija visokoločljivostne seizmične refleksije in seizmične refrakcije)</t>
  </si>
  <si>
    <t>Izvajanje električne tomografije</t>
  </si>
  <si>
    <t>Subjekt</t>
  </si>
  <si>
    <t>Izvajanje hidrogeološke spremljave gradnje predora (po osi predora)</t>
  </si>
  <si>
    <t>Število kompleksnih merskih profilov</t>
  </si>
  <si>
    <t>Število komp. mer. profilov</t>
  </si>
  <si>
    <t>Število različnih geot.instrumentov</t>
  </si>
  <si>
    <t>Navedba geotehničnih instrumentov</t>
  </si>
  <si>
    <t>Kader</t>
  </si>
  <si>
    <t>Vodja geologije</t>
  </si>
  <si>
    <t>Vodenje</t>
  </si>
  <si>
    <t>Sodelovanje</t>
  </si>
  <si>
    <t>Dodatne točke</t>
  </si>
  <si>
    <t>Spremljava gradnje</t>
  </si>
  <si>
    <t>Preiskave PGD/PZI</t>
  </si>
  <si>
    <t>Kontrola</t>
  </si>
  <si>
    <t>Tektonika in nadkritje</t>
  </si>
  <si>
    <t>Spremljava Kras</t>
  </si>
  <si>
    <t>Preiskave Kras</t>
  </si>
  <si>
    <t>Fotogrametrija</t>
  </si>
  <si>
    <t>Zaključen projekt</t>
  </si>
  <si>
    <t>Aktiven projekt</t>
  </si>
  <si>
    <t>Potrdilo o sodelovanju</t>
  </si>
  <si>
    <t>Namestnik Vodje geologije</t>
  </si>
  <si>
    <t>Področje</t>
  </si>
  <si>
    <t>Geološka spremljava</t>
  </si>
  <si>
    <t>Vodja hidrogeologije</t>
  </si>
  <si>
    <t>Namestnik Vodje hidrogeologije</t>
  </si>
  <si>
    <t>Hidrogeološka spremljava</t>
  </si>
  <si>
    <t>Max točke</t>
  </si>
  <si>
    <t>Inženir geotehničnih meritev</t>
  </si>
  <si>
    <t>Geotehnični instrumenti</t>
  </si>
  <si>
    <t>Ekstenziometer</t>
  </si>
  <si>
    <t>Tlač.celice obloga</t>
  </si>
  <si>
    <t>Mer.spec.def.</t>
  </si>
  <si>
    <t>Merilna sidra</t>
  </si>
  <si>
    <t>Merilne celice</t>
  </si>
  <si>
    <t>Vodja geodezije</t>
  </si>
  <si>
    <t>Geodetska spremljava - tahimetrija</t>
  </si>
  <si>
    <t>Geodetska spremljava - mreže</t>
  </si>
  <si>
    <t>Nivelman</t>
  </si>
  <si>
    <t>Lasersko skeniranje (deformacije)</t>
  </si>
  <si>
    <t>Letalnik</t>
  </si>
  <si>
    <t>Georeferenciranje</t>
  </si>
  <si>
    <t>Dolžina predora [m]</t>
  </si>
  <si>
    <t>Sodelovanje/   Vodenje</t>
  </si>
  <si>
    <t>Spremljava/   Preiskave</t>
  </si>
  <si>
    <t>Avtocesta</t>
  </si>
  <si>
    <t>Namestnik Vodje geodezije</t>
  </si>
  <si>
    <t>Nadzor/spremljava</t>
  </si>
  <si>
    <t>Geotehnično vodenje gradnje</t>
  </si>
  <si>
    <t>Geotehnični nadzornik 1</t>
  </si>
  <si>
    <t>Projektiranje PGD/PZI</t>
  </si>
  <si>
    <t>Geotehnični nadzornik 2</t>
  </si>
  <si>
    <t>Namestnik Geotehničnega nadzornika 1</t>
  </si>
  <si>
    <t>Ponudnikove dodatne točke</t>
  </si>
  <si>
    <t>Namestnik Geotehničnega nadzornika 2</t>
  </si>
  <si>
    <t>Vgrajevanje geotehničnov instrumentov in izvajanje  analize in interpretacije pridobljenih podatkov v predorih (po osi predora)</t>
  </si>
  <si>
    <r>
      <rPr>
        <b/>
        <sz val="9"/>
        <rFont val="Tahoma"/>
        <family val="2"/>
        <charset val="238"/>
      </rPr>
      <t>Delovni list "Tehnična sposobnost"</t>
    </r>
    <r>
      <rPr>
        <sz val="9"/>
        <rFont val="Tahoma"/>
        <family val="2"/>
        <charset val="238"/>
      </rPr>
      <t xml:space="preserve">
Ponudnik izpolni odklenjena polja v stolpcih Subjekt (podjetje, ki prispeva referenco), Predor, Dolžina predora [m], Država (kjer se nahaja predor ali večji del predora, če gre za mejni predor), Naročnik, Kontaktna oseba (Naročnika) in Kontakt (telefon ali email) za tehnično opazovanje, projektantski nadzor oz. geotehnično vodenje gradnje, geološko in hidrogeološko spremljavo, geodetske meritev, fotogrametrični zajem izkopnih površin in izdelavo 3D geoloških modelov.
Poleg navedenega Ponudnik izpolni odklenjena polja v stolpcih Število komp. mer. profilov (število kompleksnih merskih profilov v predoru, kjer sta bila vgrajena najmanj dva geotehnična instrumenta izmed zahtevanih), Število različnih geot.instrumentov (v teh profilih) ter Navedba geotehničnih instrumentov za reference za vgrajevanje geotehničnih instrumentov ter izvajanje  analize in interpretacije pridobljenih podatkov v predorih.
Namesto Predora v odstavku 1 zgoraj Ponudnik za reference za geofizikalne in geoelektrične preiskave navede Projekt, kjer so se omenjene preiskave izvajale.
Pri zahtevanih referencah za tehnično opazovanje, projektantski nadzor oz. geotehnično vodenje gradnje, geološko in hidrogeološko spremljavo, geodetske meritev, fotogrametrični zajem izkopnih površin in izdelavo 3D geoloških modelov se kontrolna polja nanašajo na dolžine predorov.
Pri zahtevani referenci za vgrajevanje geotehničnih instrumentov ter izvajanje  analize in interpretacije pridobljenih podatkov v predorih se kontrolni polji nanašata na dolžino predorov ter število kompleksnih merskih profilov z najmanj dvema geotehničnima instrumentoma iz zahtevanega nabora (pri podajanju števila kompleksnih merskih profilov bo polje s številko merskih profilov kot tudi sumarno polje vseh merskih profilov ostalo obarvano, dokler se ne poda v sosednjem stolpcu številke različnih instrumentov v teh profilih, ki mora biti večja ali enaka 2.
Pri zahtevanih referencah za geofizikalne in geoelektrične preiskave se kontrolni polji nanašata na dolžino profilov izvedenih preiskav pri vsaki od metod.</t>
    </r>
  </si>
  <si>
    <t>Datoteka za kontrolo referenc Ponudnika in kadrov ter izračun dodatnih točk za merila je sestavljena iz treh delovnih listov:
1. Navodila za pripravo ponudbe (oranžno obarvan - Ponudnik ne izpolnjuje), kjer so opisana navodila za izpolnjevanje datoteke
2. Tehnična sposobnost (rumeno obarvan - Ponudnik izpolnjuje), kjer Ponudnik vpiše zahtevane reference za dokazovanje tehnične sposobnosti
3. Strokovna sposobnost (rumeno obarvan - Ponudnik izpolnjuje), kjer Ponudnik vpiše zahtevane reference za dokazovanje strokovne sposobnosti za predlagane kadre in v katerem se na podlagi podanih referenc izračunajo dodatne točke za merila.
Opisi zahtevanih referenc za tehnično in strokovno sposobnost so identični opisom, navedenim v Razpisni dokumentaciji. Ponudnik mora podatke iz potrjenih referenc vpisati v rumeno obarvana delovna lista, kjer se preverja izpolnjevanje zahtev iz Razpisne dokumentacije. 
Dokument je zaklenjen, omogočeno je zgolj vpisovanje numeričnih vrednosti v predvidena polja ter izbira možnosti iz padajočih menijev ali potrjevanje v okencih. Kakršnokoli neavtorizirano poseganje v vsebino dokumenta s strani Ponudnika avtomatsko pomeni nedopustno ponudbo, katera bo izločena iz nadaljnjega postopka.
Kot pomoč Ponudniku pri pripravi ponudbene dokumentacije in pomoč Naročniku pri preverjanju ustreznosti predloženih referenc, je v vsakem od rumeno obarvanih delovnih listov kontrolno polje obarvano rdeče, dokler niso podane ali izbrane zahtevane reference oz. referenca kot so navedene v Razpisni dokumentaciji. 
Kakršnokoli rdeče obarvano polje v rumeno obarvanih delovnih listih avtomatsko pomeni nedopustno ponudbo, katera bo izločena iz nadaljnjega postopka.
Ko Ponudnik izpolni rumeno obarvana delovna lista, natisne s Microsoft Print To PDf vse tri delovne liste v PDF datoteko ter priloži ponudbi tako PDF kot Excelovo datoteko.</t>
  </si>
  <si>
    <t>SPLOŠNA NAVODILA ZA IZPOLNITEV KONTROLNE DATOTEKE</t>
  </si>
  <si>
    <t>PREGLEDNA TABELA REFERENC ZA TEHNIČNO USPOSOBLJENOST</t>
  </si>
  <si>
    <t>PREGLEDNA TABELA REFERENC ZA STROKOVNO USPOSOBLJENOST IN IZRAČUN DODATNIH TOČK ZA MERILA</t>
  </si>
  <si>
    <t>Karbonati 
ali fliši</t>
  </si>
  <si>
    <r>
      <t xml:space="preserve">Reference za Geotehnična nadzornika in njuna Namestnika:
</t>
    </r>
    <r>
      <rPr>
        <sz val="9"/>
        <rFont val="Tahoma"/>
        <family val="2"/>
        <charset val="238"/>
      </rPr>
      <t xml:space="preserve">Ponudnik izpolni odklenjena polja v stolpcih Predor, Dolžina predora [m], Država (kjer se nahaja predor ali večji del predora, če gre za mejni predor) in Naročnik. V stolpcu V stolpcu Spremljava/Preiskave izbere ali je predlagan kader na referenčnem predoru opravljal spremljavo ali preiskave. V stolpcih Tektonika in nadkritje, Preiskave Kras in Spremljava Kras Ponudnik za posamezni predlagan kader in referenčni objekt izbere v izbirnih okencih ali kader izpolnjuje katero od zahtevanih referenc kot sledi:
"Tektonika in nadkritje" se nanaša na izpolnjevanje zahtevanih referenc glede spremljanja predora skozi tektonske cone in višine nadkritja.
"Karbonati in fliši" se nanaša na predor, ki je bil spremljan med gradnjo v karbonatnih ali flišnih formacijah.
"Spremljava Kras" se nanaša na predor, ki je bil spremljan med gradnjo v karbonatnih formacijah z razvitimi kraškimi pojavi.
Kontrolna polja se nanašajo na zahtevano število referenc, zahtevano dolžino predorov (posamezno in skupno) ter zahtevane reference glede tektonike in nadkritja (v vrsticah poleg polja Kontrola v stolpcu C).
</t>
    </r>
    <r>
      <rPr>
        <i/>
        <u/>
        <sz val="9"/>
        <rFont val="Tahoma"/>
        <family val="2"/>
        <charset val="238"/>
      </rPr>
      <t xml:space="preserve">
</t>
    </r>
    <r>
      <rPr>
        <b/>
        <sz val="9"/>
        <rFont val="Tahoma"/>
        <family val="2"/>
        <charset val="238"/>
      </rPr>
      <t>KONČNI IZRAČUN DODATNIH TOČK ZA MERILA:
Končni seštevek točk se izpiše v polju P2 in je maksimalno število točk, ki jih Ponudnik lahko prejme. Naročnik bo pregledal vse predložene reference, ki so navedene v tej datoteki in v primeru neizpolnjevanja referenc odvzel dodatno točko oz. točke. Naročnik dodatnih točk ne bo dodajal.</t>
    </r>
  </si>
  <si>
    <t>Izvajanje geološke spremljave med gradnjo (po osi predora)</t>
  </si>
  <si>
    <t>Dolžina predora oz.cevi</t>
  </si>
  <si>
    <t>Vodenje tehničnega opazovanja v predoru (po osi predora)</t>
  </si>
  <si>
    <r>
      <rPr>
        <b/>
        <sz val="9"/>
        <rFont val="Tahoma"/>
        <family val="2"/>
        <charset val="238"/>
      </rPr>
      <t>Delovni list "Strokovna sposobnost"</t>
    </r>
    <r>
      <rPr>
        <sz val="9"/>
        <rFont val="Tahoma"/>
        <family val="2"/>
        <charset val="238"/>
      </rPr>
      <t xml:space="preserve">
V tem delovnem listu se poleg preverjanja izpolnjevanja zahtev Razpisne dokumentacije izračunajo tudi dodatne točke za merila, v kolikor so z vnesenimi referencami izpolnjeni pogoji za dodelitev teh točk. Dodatne točke se izračunajo v stolpcu P, maksimalne možne točke pri posameznem kadru so navedene v sosednjem polju v stolpcu Q.
</t>
    </r>
    <r>
      <rPr>
        <i/>
        <u/>
        <sz val="9"/>
        <rFont val="Tahoma"/>
        <family val="2"/>
        <charset val="238"/>
      </rPr>
      <t>Reference za Vodjo geologije in njegovega Namestnika ter Vodjo hidrogeologije in njegovega Namestnika:</t>
    </r>
    <r>
      <rPr>
        <sz val="9"/>
        <rFont val="Tahoma"/>
        <family val="2"/>
        <charset val="238"/>
      </rPr>
      <t xml:space="preserve">
Ponudnik izpolni odklenjena polja v stolpcih Predor, Dolžina predora [m], Država (kjer se nahaja predor ali večji del predora, če gre za mejni predor) in Naročnik in sicer tako za geološko spremljavo, hidrogeološko spremljavo kot tudi fotogrametrijo. V stolpcih Vodenje/Sodelovanje v padajočih menijih izbere ustrezno funkcijo, ki jo je predlagan kader na referenčnem objektu opravljal, v stolpcu Spremljava/Preiskave pa izbere ali je predlagan kader na referenčnem predoru opravljal spremljavo ali preiskave. V stolpcih Tektonika in nadkritje, Preiskave Kras in Spremljava Kras Ponudnik za posamezni predlagan kader in referenčni objekt izbere v izbirnih okencih ali kader izpolnjuje katero od zahtevanih referenc kot sledi:
"Tektonika in nadkritje" se nanaša na izpolnjevanje zahtevanih referenc glede poteka predora skozi tektonske cone in višine nadkritja.
"Preiskave Kras" se nanaša na predor, ki je bil preiskan v karbonatnih formacijah z razvitimi kraškimi pojavi.
"Spremljava Kras" se nanaša na predor, ki je bil spremljan med gradnjo v karbonatnih formacijah z razvitimi kraškimi pojavi.
Za fotogrametrijo Ponudnik v vrstici 13 poda enake podatke kot za geološko spremljavo, nato pa v stolpcu Spremljava/Preiskave v padajočem meniju izbere ali gre za zaključen ali aktiven projekt oz. prilaga potrdilo od proizvajalca opreme o sodelovanju pri izobraževanju Vodje geologije in njegovega namestnika ter Terenskih geologov ob pričetku gradnje.
Kontrolna polja se nanašajo na zahtevano število referenc, zahtevano dolžino predorov (posamezno in skupno), zahtevane reference glede tektonike in nadkritja (v vrsticah poleg polja Kontrola v stolpcu C) ter glede ustreznosti reference za fotogrametrijo (polje B11).
</t>
    </r>
    <r>
      <rPr>
        <i/>
        <u/>
        <sz val="9"/>
        <rFont val="Tahoma"/>
        <family val="2"/>
        <charset val="238"/>
      </rPr>
      <t xml:space="preserve">Reference za Inženirja geotehničnih meritev:
</t>
    </r>
    <r>
      <rPr>
        <sz val="9"/>
        <rFont val="Tahoma"/>
        <family val="2"/>
        <charset val="238"/>
      </rPr>
      <t xml:space="preserve">Ponudnik izpolni odklenjena polja v stolpcih Predor, Dolžina predora [m], Država (kjer se nahaja predor ali večji del predora, če gre za mejni predor) in Naročnik. V stolpcu Vodenje/Sodelovanje v padajočih menijih izbere ustrezno funkcijo, ki jo je predlagan strokovnjak na referenčnem objektu opravljal, v stolpcu Število kompleksnih merskih profilov Ponudnik navede število kompleksnih merskih profilov v predlaganem referenčnem objektu, kjer sta bila vgrajena najmanj dva izmed nabora zahtevanih instrumentov, katere Ponudnik navede v izbirnih okencih v poljih Ekstenziometer, Tlačne celice v primarni oblogi, Merilniki specifičnih deformacij, Merilna sidra in Merilne celice na radialnih sidrih.
Kontrolna polja se nanašajo na zahtevano število referenc, zahtevano dolžino predorov (posamezno in skupno), zahtevanega števila kompleksnih merskih profilov v predoru (v vrstici poleg polja Kontrola v stolpcu C) ter glede števila navedenih geotehničnih instrumentov v teh kompleksnih profilih (stolpec Kontrola).
</t>
    </r>
    <r>
      <rPr>
        <i/>
        <u/>
        <sz val="9"/>
        <rFont val="Tahoma"/>
        <family val="2"/>
        <charset val="238"/>
      </rPr>
      <t>Reference za Vodjo geodezije in njegovega Namestnika:</t>
    </r>
    <r>
      <rPr>
        <sz val="9"/>
        <rFont val="Tahoma"/>
        <family val="2"/>
        <charset val="238"/>
      </rPr>
      <t xml:space="preserve">
Ponudnik izpolni odklenjena polja v stolpcih Predor, Država, Naročnik in sicer za tahimetrične meritve, geodetske mreže, nivelman visoke natančnosti, lasersko skeniranje za ugotavljanje deformacij objektov, snemanje površine z uporabo letalnika in georeferenciranje prostorskih podatkov. V kolikor se katera izmed referenc pri skupini "Geodetska spremljava - mreže" nanaša na predor in želi Ponudnik za predlaganega Vodjo geodezije pridobiti dodatno točko, je za predmetno referenco treba vpisati dolžino predora v stolpcu I in označiti, da gre za predor v izbirnem okencu v polju J. V kolikor se katera izmed referenc pri skupini "Lasersko skeniranje (deformacije)" nanaša na predor ali avtocesto in želi Ponudnik za predlaganega Vodjo geodezije oz. njegovega Namestnika pridobiti dodatno točko, je za predmetno referenco treba v izbirnem okencu v polju J izbrati ustrezen objekt, katerega deformacije se je ugotavljalo z laserskim skeniranjem.
Kontrolna polja se nanašajo na zahtevano število referenc v vrsticah poleg polja Kontrola v stolpcu C.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</si>
</sst>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numFmts>
  <fonts count="10" x14ac:knownFonts="1">
    <font>
      <sz val="11"/>
      <color theme="1"/>
      <name val="Calibri"/>
      <family val="2"/>
      <charset val="238"/>
      <scheme val="minor"/>
    </font>
    <font>
      <b/>
      <sz val="11"/>
      <color theme="1"/>
      <name val="Calibri"/>
      <family val="2"/>
      <charset val="238"/>
      <scheme val="minor"/>
    </font>
    <font>
      <b/>
      <sz val="11"/>
      <color rgb="FFC00000"/>
      <name val="Calibri"/>
      <family val="2"/>
      <charset val="238"/>
      <scheme val="minor"/>
    </font>
    <font>
      <sz val="6"/>
      <color theme="1"/>
      <name val="Calibri"/>
      <family val="2"/>
      <charset val="238"/>
      <scheme val="minor"/>
    </font>
    <font>
      <b/>
      <sz val="16"/>
      <color rgb="FFC00000"/>
      <name val="Calibri"/>
      <family val="2"/>
      <charset val="238"/>
      <scheme val="minor"/>
    </font>
    <font>
      <sz val="9"/>
      <name val="Tahoma"/>
      <family val="2"/>
      <charset val="238"/>
    </font>
    <font>
      <b/>
      <sz val="9"/>
      <name val="Tahoma"/>
      <family val="2"/>
      <charset val="238"/>
    </font>
    <font>
      <i/>
      <u/>
      <sz val="9"/>
      <name val="Tahoma"/>
      <family val="2"/>
      <charset val="238"/>
    </font>
    <font>
      <sz val="11"/>
      <color theme="0"/>
      <name val="Calibri"/>
      <family val="2"/>
      <charset val="238"/>
      <scheme val="minor"/>
    </font>
    <font>
      <sz val="9"/>
      <color theme="1"/>
      <name val="Calibri"/>
      <family val="2"/>
      <charset val="238"/>
      <scheme val="minor"/>
    </font>
  </fonts>
  <fills count="7">
    <fill>
      <patternFill patternType="none"/>
    </fill>
    <fill>
      <patternFill patternType="gray125"/>
    </fill>
    <fill>
      <patternFill patternType="solid">
        <fgColor rgb="FFFF9999"/>
        <bgColor indexed="64"/>
      </patternFill>
    </fill>
    <fill>
      <patternFill patternType="solid">
        <fgColor rgb="FFFFFF00"/>
        <bgColor indexed="64"/>
      </patternFill>
    </fill>
    <fill>
      <patternFill patternType="solid">
        <fgColor theme="7" tint="0.79998168889431442"/>
        <bgColor indexed="64"/>
      </patternFill>
    </fill>
    <fill>
      <patternFill patternType="solid">
        <fgColor theme="7" tint="0.39997558519241921"/>
        <bgColor indexed="64"/>
      </patternFill>
    </fill>
    <fill>
      <patternFill patternType="solid">
        <fgColor theme="7" tint="0.59999389629810485"/>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auto="1"/>
      </top>
      <bottom style="thin">
        <color auto="1"/>
      </bottom>
      <diagonal/>
    </border>
    <border>
      <left/>
      <right/>
      <top style="thin">
        <color auto="1"/>
      </top>
      <bottom/>
      <diagonal/>
    </border>
    <border>
      <left/>
      <right/>
      <top/>
      <bottom style="thin">
        <color auto="1"/>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55">
    <xf numFmtId="0" fontId="0" fillId="0" borderId="0" xfId="0"/>
    <xf numFmtId="0" fontId="0" fillId="0" borderId="0" xfId="0" applyAlignment="1">
      <alignment horizontal="center"/>
    </xf>
    <xf numFmtId="0" fontId="1" fillId="0" borderId="0" xfId="0" applyFont="1"/>
    <xf numFmtId="0" fontId="1" fillId="5" borderId="0" xfId="0" applyFont="1" applyFill="1"/>
    <xf numFmtId="0" fontId="1" fillId="5" borderId="0" xfId="0" applyFont="1" applyFill="1" applyAlignment="1">
      <alignment horizontal="center"/>
    </xf>
    <xf numFmtId="0" fontId="1" fillId="6" borderId="0" xfId="0" applyFont="1" applyFill="1" applyAlignment="1">
      <alignment wrapText="1"/>
    </xf>
    <xf numFmtId="0" fontId="1" fillId="6" borderId="0" xfId="0" applyFont="1" applyFill="1" applyAlignment="1">
      <alignment vertical="center"/>
    </xf>
    <xf numFmtId="164" fontId="0" fillId="0" borderId="0" xfId="0" applyNumberFormat="1"/>
    <xf numFmtId="2" fontId="0" fillId="0" borderId="0" xfId="0" applyNumberFormat="1"/>
    <xf numFmtId="0" fontId="0" fillId="0" borderId="2" xfId="0" applyBorder="1"/>
    <xf numFmtId="0" fontId="0" fillId="0" borderId="2" xfId="0" applyBorder="1" applyProtection="1">
      <protection locked="0"/>
    </xf>
    <xf numFmtId="0" fontId="0" fillId="0" borderId="2" xfId="0" applyBorder="1" applyAlignment="1" applyProtection="1">
      <alignment horizontal="center"/>
      <protection locked="0"/>
    </xf>
    <xf numFmtId="0" fontId="0" fillId="0" borderId="3" xfId="0" applyBorder="1" applyProtection="1">
      <protection locked="0"/>
    </xf>
    <xf numFmtId="0" fontId="0" fillId="0" borderId="0" xfId="0" applyBorder="1"/>
    <xf numFmtId="0" fontId="0" fillId="0" borderId="0" xfId="0" applyBorder="1" applyProtection="1">
      <protection locked="0"/>
    </xf>
    <xf numFmtId="0" fontId="0" fillId="0" borderId="0" xfId="0" applyBorder="1" applyAlignment="1" applyProtection="1">
      <alignment horizontal="center"/>
      <protection locked="0"/>
    </xf>
    <xf numFmtId="0" fontId="0" fillId="0" borderId="5" xfId="0" applyBorder="1" applyProtection="1">
      <protection locked="0"/>
    </xf>
    <xf numFmtId="0" fontId="0" fillId="0" borderId="7" xfId="0" applyBorder="1" applyAlignment="1">
      <alignment horizontal="right"/>
    </xf>
    <xf numFmtId="0" fontId="0" fillId="0" borderId="7" xfId="0" applyBorder="1"/>
    <xf numFmtId="0" fontId="0" fillId="2" borderId="7" xfId="0" applyFill="1" applyBorder="1" applyAlignment="1">
      <alignment horizontal="center"/>
    </xf>
    <xf numFmtId="0" fontId="0" fillId="0" borderId="8" xfId="0" applyBorder="1"/>
    <xf numFmtId="0" fontId="0" fillId="0" borderId="2" xfId="0" applyBorder="1" applyAlignment="1">
      <alignment horizontal="center"/>
    </xf>
    <xf numFmtId="0" fontId="0" fillId="0" borderId="0" xfId="0" applyBorder="1" applyAlignment="1">
      <alignment horizontal="center"/>
    </xf>
    <xf numFmtId="164" fontId="0" fillId="0" borderId="0" xfId="0" applyNumberFormat="1" applyBorder="1" applyAlignment="1">
      <alignment horizontal="center"/>
    </xf>
    <xf numFmtId="0" fontId="0" fillId="0" borderId="7" xfId="0" applyBorder="1" applyAlignment="1">
      <alignment horizontal="center"/>
    </xf>
    <xf numFmtId="164" fontId="0" fillId="0" borderId="7" xfId="0" applyNumberFormat="1" applyBorder="1" applyAlignment="1">
      <alignment horizontal="center"/>
    </xf>
    <xf numFmtId="0" fontId="0" fillId="0" borderId="2" xfId="0" applyBorder="1" applyAlignment="1">
      <alignment horizontal="center" vertical="center" wrapText="1"/>
    </xf>
    <xf numFmtId="0" fontId="0" fillId="0" borderId="0" xfId="0" applyBorder="1" applyAlignment="1">
      <alignment horizontal="center" vertical="center" wrapText="1"/>
    </xf>
    <xf numFmtId="0" fontId="0" fillId="0" borderId="2" xfId="0" applyBorder="1" applyProtection="1"/>
    <xf numFmtId="0" fontId="0" fillId="0" borderId="0" xfId="0" applyBorder="1" applyProtection="1"/>
    <xf numFmtId="164" fontId="0" fillId="0" borderId="7" xfId="0" applyNumberFormat="1" applyBorder="1" applyProtection="1"/>
    <xf numFmtId="2" fontId="0" fillId="0" borderId="7" xfId="0" applyNumberFormat="1" applyBorder="1" applyProtection="1"/>
    <xf numFmtId="0" fontId="0" fillId="0" borderId="0" xfId="0" applyFill="1" applyBorder="1" applyProtection="1">
      <protection locked="0"/>
    </xf>
    <xf numFmtId="164" fontId="0" fillId="0" borderId="0" xfId="0" applyNumberFormat="1" applyBorder="1" applyProtection="1"/>
    <xf numFmtId="0" fontId="0" fillId="0" borderId="0" xfId="0" applyBorder="1" applyAlignment="1">
      <alignment horizontal="center" vertical="center"/>
    </xf>
    <xf numFmtId="164" fontId="0" fillId="0" borderId="2" xfId="0" applyNumberFormat="1" applyBorder="1" applyAlignment="1">
      <alignment horizontal="center"/>
    </xf>
    <xf numFmtId="164" fontId="0" fillId="0" borderId="2" xfId="0" applyNumberFormat="1" applyBorder="1" applyProtection="1"/>
    <xf numFmtId="0" fontId="0" fillId="0" borderId="2" xfId="0" applyBorder="1" applyAlignment="1">
      <alignment horizontal="center" vertical="center"/>
    </xf>
    <xf numFmtId="0" fontId="1" fillId="4" borderId="0" xfId="0" applyFont="1" applyFill="1" applyAlignment="1">
      <alignment horizontal="center" vertical="center"/>
    </xf>
    <xf numFmtId="0" fontId="1" fillId="4" borderId="0" xfId="0" applyFont="1" applyFill="1" applyAlignment="1">
      <alignment vertical="center"/>
    </xf>
    <xf numFmtId="0" fontId="1" fillId="4" borderId="0" xfId="0" applyFont="1" applyFill="1" applyAlignment="1">
      <alignment horizontal="center" vertical="center" wrapText="1"/>
    </xf>
    <xf numFmtId="0" fontId="1" fillId="4" borderId="0" xfId="0" applyFont="1" applyFill="1" applyAlignment="1">
      <alignment vertical="center" wrapText="1"/>
    </xf>
    <xf numFmtId="0" fontId="0" fillId="0" borderId="0" xfId="0" applyFill="1" applyBorder="1" applyAlignment="1">
      <alignment horizontal="center"/>
    </xf>
    <xf numFmtId="0" fontId="1" fillId="4" borderId="0" xfId="0" applyFont="1" applyFill="1" applyAlignment="1">
      <alignment horizontal="center" wrapText="1"/>
    </xf>
    <xf numFmtId="0" fontId="0" fillId="0" borderId="10" xfId="0" applyFill="1" applyBorder="1" applyAlignment="1">
      <alignment horizontal="center"/>
    </xf>
    <xf numFmtId="0" fontId="0" fillId="0" borderId="10" xfId="0" applyBorder="1"/>
    <xf numFmtId="0" fontId="0" fillId="0" borderId="10" xfId="0" applyBorder="1" applyProtection="1">
      <protection locked="0"/>
    </xf>
    <xf numFmtId="0" fontId="0" fillId="0" borderId="11" xfId="0" applyBorder="1"/>
    <xf numFmtId="0" fontId="0" fillId="0" borderId="9" xfId="0" applyFill="1" applyBorder="1" applyAlignment="1">
      <alignment horizontal="center"/>
    </xf>
    <xf numFmtId="0" fontId="0" fillId="0" borderId="9" xfId="0" applyBorder="1"/>
    <xf numFmtId="0" fontId="0" fillId="0" borderId="9" xfId="0" applyBorder="1" applyAlignment="1">
      <alignment horizontal="center"/>
    </xf>
    <xf numFmtId="0" fontId="0" fillId="0" borderId="9" xfId="0" applyBorder="1" applyProtection="1"/>
    <xf numFmtId="0" fontId="0" fillId="0" borderId="10" xfId="0" applyBorder="1" applyProtection="1"/>
    <xf numFmtId="0" fontId="0" fillId="0" borderId="7" xfId="0" applyFill="1" applyBorder="1" applyAlignment="1">
      <alignment horizontal="center"/>
    </xf>
    <xf numFmtId="0" fontId="4" fillId="0" borderId="0" xfId="0" applyFont="1" applyAlignment="1">
      <alignment horizontal="center"/>
    </xf>
    <xf numFmtId="0" fontId="0" fillId="0" borderId="9" xfId="0" applyBorder="1" applyProtection="1">
      <protection locked="0"/>
    </xf>
    <xf numFmtId="164" fontId="0" fillId="0" borderId="0" xfId="0" applyNumberFormat="1" applyBorder="1" applyProtection="1">
      <protection hidden="1"/>
    </xf>
    <xf numFmtId="0" fontId="0" fillId="0" borderId="2" xfId="0" applyBorder="1" applyProtection="1">
      <protection hidden="1"/>
    </xf>
    <xf numFmtId="0" fontId="0" fillId="0" borderId="0" xfId="0" applyBorder="1" applyProtection="1">
      <protection hidden="1"/>
    </xf>
    <xf numFmtId="0" fontId="0" fillId="0" borderId="7" xfId="0" applyBorder="1" applyProtection="1">
      <protection hidden="1"/>
    </xf>
    <xf numFmtId="164" fontId="0" fillId="0" borderId="0" xfId="0" applyNumberFormat="1" applyBorder="1" applyAlignment="1" applyProtection="1">
      <alignment horizontal="center"/>
      <protection hidden="1"/>
    </xf>
    <xf numFmtId="0" fontId="0" fillId="0" borderId="7" xfId="0" applyBorder="1" applyProtection="1">
      <protection locked="0" hidden="1"/>
    </xf>
    <xf numFmtId="0" fontId="0" fillId="0" borderId="0" xfId="0" applyBorder="1" applyAlignment="1" applyProtection="1">
      <alignment horizontal="center"/>
      <protection locked="0" hidden="1"/>
    </xf>
    <xf numFmtId="164" fontId="0" fillId="0" borderId="7" xfId="0" applyNumberFormat="1" applyBorder="1" applyAlignment="1" applyProtection="1">
      <alignment horizontal="center"/>
      <protection hidden="1"/>
    </xf>
    <xf numFmtId="164" fontId="0" fillId="0" borderId="7" xfId="0" applyNumberFormat="1" applyBorder="1" applyProtection="1">
      <protection hidden="1"/>
    </xf>
    <xf numFmtId="1" fontId="0" fillId="0" borderId="7" xfId="0" applyNumberFormat="1" applyBorder="1" applyAlignment="1" applyProtection="1">
      <alignment horizontal="center"/>
      <protection hidden="1"/>
    </xf>
    <xf numFmtId="164" fontId="0" fillId="0" borderId="2" xfId="0" applyNumberFormat="1" applyBorder="1" applyAlignment="1" applyProtection="1">
      <alignment horizontal="center"/>
      <protection hidden="1"/>
    </xf>
    <xf numFmtId="164" fontId="0" fillId="0" borderId="0" xfId="0" applyNumberFormat="1" applyBorder="1" applyAlignment="1" applyProtection="1">
      <protection hidden="1"/>
    </xf>
    <xf numFmtId="164" fontId="0" fillId="0" borderId="10" xfId="0" applyNumberFormat="1" applyBorder="1" applyAlignment="1" applyProtection="1">
      <protection hidden="1"/>
    </xf>
    <xf numFmtId="0" fontId="0" fillId="0" borderId="10" xfId="0" applyBorder="1" applyProtection="1">
      <protection hidden="1"/>
    </xf>
    <xf numFmtId="164" fontId="3" fillId="0" borderId="10" xfId="0" applyNumberFormat="1" applyFont="1" applyBorder="1" applyProtection="1">
      <protection hidden="1"/>
    </xf>
    <xf numFmtId="164" fontId="3" fillId="0" borderId="0" xfId="0" applyNumberFormat="1" applyFont="1" applyBorder="1" applyProtection="1">
      <protection hidden="1"/>
    </xf>
    <xf numFmtId="0" fontId="0" fillId="0" borderId="11" xfId="0" applyBorder="1" applyProtection="1">
      <protection hidden="1"/>
    </xf>
    <xf numFmtId="164" fontId="0" fillId="0" borderId="11" xfId="0" applyNumberFormat="1" applyBorder="1" applyProtection="1">
      <protection hidden="1"/>
    </xf>
    <xf numFmtId="0" fontId="0" fillId="0" borderId="9" xfId="0" applyBorder="1" applyProtection="1">
      <protection hidden="1"/>
    </xf>
    <xf numFmtId="164" fontId="0" fillId="0" borderId="10" xfId="0" applyNumberFormat="1" applyBorder="1" applyProtection="1">
      <protection hidden="1"/>
    </xf>
    <xf numFmtId="0" fontId="5" fillId="0" borderId="0" xfId="0" applyFont="1"/>
    <xf numFmtId="0" fontId="6" fillId="0" borderId="0" xfId="0" applyFont="1"/>
    <xf numFmtId="0" fontId="5" fillId="0" borderId="0" xfId="0" applyFont="1" applyAlignment="1">
      <alignment vertical="center" wrapText="1"/>
    </xf>
    <xf numFmtId="0" fontId="5" fillId="0" borderId="0" xfId="0" applyFont="1" applyAlignment="1">
      <alignment vertical="center"/>
    </xf>
    <xf numFmtId="164" fontId="0" fillId="0" borderId="0" xfId="0" applyNumberFormat="1" applyProtection="1">
      <protection hidden="1"/>
    </xf>
    <xf numFmtId="0" fontId="1" fillId="0" borderId="0" xfId="0" applyFont="1" applyBorder="1" applyAlignment="1">
      <alignment horizontal="center" vertical="center" wrapText="1"/>
    </xf>
    <xf numFmtId="0" fontId="0" fillId="0" borderId="0" xfId="0" applyBorder="1" applyAlignment="1">
      <alignment horizontal="right"/>
    </xf>
    <xf numFmtId="164" fontId="0" fillId="0" borderId="2" xfId="0" applyNumberFormat="1" applyBorder="1" applyProtection="1">
      <protection locked="0" hidden="1"/>
    </xf>
    <xf numFmtId="164" fontId="0" fillId="0" borderId="0" xfId="0" applyNumberFormat="1" applyBorder="1" applyProtection="1">
      <protection locked="0" hidden="1"/>
    </xf>
    <xf numFmtId="164" fontId="0" fillId="0" borderId="7" xfId="0" applyNumberFormat="1" applyBorder="1" applyProtection="1">
      <protection locked="0" hidden="1"/>
    </xf>
    <xf numFmtId="164" fontId="0" fillId="0" borderId="2" xfId="0" applyNumberFormat="1" applyBorder="1" applyAlignment="1" applyProtection="1">
      <protection locked="0" hidden="1"/>
    </xf>
    <xf numFmtId="164" fontId="0" fillId="0" borderId="0" xfId="0" applyNumberFormat="1" applyBorder="1" applyAlignment="1" applyProtection="1">
      <protection locked="0" hidden="1"/>
    </xf>
    <xf numFmtId="164" fontId="0" fillId="0" borderId="10" xfId="0" applyNumberFormat="1" applyBorder="1" applyAlignment="1" applyProtection="1">
      <protection locked="0" hidden="1"/>
    </xf>
    <xf numFmtId="164" fontId="0" fillId="0" borderId="7" xfId="0" applyNumberFormat="1" applyBorder="1" applyAlignment="1" applyProtection="1">
      <alignment horizontal="center"/>
      <protection hidden="1"/>
    </xf>
    <xf numFmtId="0" fontId="1" fillId="6" borderId="0" xfId="0" applyFont="1" applyFill="1" applyAlignment="1">
      <alignment horizontal="center" vertical="center" wrapText="1"/>
    </xf>
    <xf numFmtId="2" fontId="0" fillId="0" borderId="0" xfId="0" applyNumberFormat="1" applyBorder="1" applyProtection="1">
      <protection hidden="1"/>
    </xf>
    <xf numFmtId="2" fontId="0" fillId="0" borderId="7" xfId="0" applyNumberFormat="1" applyBorder="1" applyProtection="1">
      <protection hidden="1"/>
    </xf>
    <xf numFmtId="2" fontId="0" fillId="0" borderId="0" xfId="0" applyNumberFormat="1" applyBorder="1" applyAlignment="1" applyProtection="1">
      <protection hidden="1"/>
    </xf>
    <xf numFmtId="164" fontId="8" fillId="0" borderId="0" xfId="0" applyNumberFormat="1" applyFont="1" applyBorder="1" applyAlignment="1" applyProtection="1">
      <protection hidden="1"/>
    </xf>
    <xf numFmtId="164" fontId="0" fillId="0" borderId="0" xfId="0" applyNumberFormat="1" applyBorder="1"/>
    <xf numFmtId="164" fontId="0" fillId="0" borderId="7" xfId="0" applyNumberFormat="1" applyBorder="1" applyAlignment="1">
      <alignment horizontal="center"/>
    </xf>
    <xf numFmtId="0" fontId="7" fillId="0" borderId="16" xfId="0" applyFont="1" applyBorder="1" applyAlignment="1">
      <alignment horizontal="left" vertical="center" wrapText="1"/>
    </xf>
    <xf numFmtId="0" fontId="5" fillId="0" borderId="16" xfId="0" applyFont="1" applyBorder="1" applyAlignment="1">
      <alignment horizontal="left" vertical="center" wrapText="1"/>
    </xf>
    <xf numFmtId="0" fontId="6" fillId="3" borderId="1" xfId="0" applyFont="1" applyFill="1" applyBorder="1" applyAlignment="1">
      <alignment horizontal="center"/>
    </xf>
    <xf numFmtId="0" fontId="6" fillId="3" borderId="2" xfId="0" applyFont="1" applyFill="1" applyBorder="1" applyAlignment="1">
      <alignment horizontal="center"/>
    </xf>
    <xf numFmtId="0" fontId="6" fillId="3" borderId="3" xfId="0" applyFont="1" applyFill="1" applyBorder="1" applyAlignment="1">
      <alignment horizontal="center"/>
    </xf>
    <xf numFmtId="0" fontId="5" fillId="0" borderId="12" xfId="0" applyFont="1" applyBorder="1" applyAlignment="1">
      <alignment horizontal="left" vertical="center" wrapText="1"/>
    </xf>
    <xf numFmtId="0" fontId="5" fillId="0" borderId="10" xfId="0" applyFont="1" applyBorder="1" applyAlignment="1">
      <alignment horizontal="left" vertical="center" wrapText="1"/>
    </xf>
    <xf numFmtId="0" fontId="5" fillId="0" borderId="13" xfId="0" applyFont="1" applyBorder="1" applyAlignment="1">
      <alignment horizontal="left" vertical="center" wrapText="1"/>
    </xf>
    <xf numFmtId="0" fontId="5" fillId="0" borderId="14" xfId="0" applyFont="1" applyBorder="1" applyAlignment="1">
      <alignment horizontal="left" vertical="center" wrapText="1"/>
    </xf>
    <xf numFmtId="0" fontId="5" fillId="0" borderId="0" xfId="0" applyFont="1" applyAlignment="1">
      <alignment horizontal="left" vertical="center" wrapText="1"/>
    </xf>
    <xf numFmtId="0" fontId="5" fillId="0" borderId="15" xfId="0" applyFont="1" applyBorder="1" applyAlignment="1">
      <alignment horizontal="left" vertical="center" wrapText="1"/>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2" fillId="3" borderId="0" xfId="0" applyFont="1" applyFill="1" applyAlignment="1">
      <alignment horizontal="center"/>
    </xf>
    <xf numFmtId="164" fontId="9" fillId="0" borderId="0" xfId="0" applyNumberFormat="1" applyFont="1" applyBorder="1" applyAlignment="1" applyProtection="1">
      <alignment horizontal="center"/>
      <protection hidden="1"/>
    </xf>
    <xf numFmtId="164" fontId="0" fillId="0" borderId="0" xfId="0" applyNumberFormat="1" applyBorder="1" applyAlignment="1" applyProtection="1">
      <alignment horizontal="center"/>
      <protection locked="0" hidden="1"/>
    </xf>
    <xf numFmtId="0" fontId="2" fillId="0" borderId="1" xfId="0" applyFont="1" applyBorder="1" applyAlignment="1">
      <alignment horizontal="center" vertical="center" wrapText="1"/>
    </xf>
    <xf numFmtId="0" fontId="2" fillId="0" borderId="4" xfId="0" applyFont="1" applyBorder="1" applyAlignment="1">
      <alignment horizontal="center" vertical="center" wrapText="1"/>
    </xf>
    <xf numFmtId="0" fontId="2" fillId="0" borderId="6" xfId="0" applyFont="1" applyBorder="1" applyAlignment="1">
      <alignment horizontal="center" vertical="center" wrapText="1"/>
    </xf>
    <xf numFmtId="0" fontId="0" fillId="0" borderId="2" xfId="0" applyBorder="1" applyAlignment="1">
      <alignment horizontal="center" vertical="center" wrapText="1"/>
    </xf>
    <xf numFmtId="0" fontId="0" fillId="0" borderId="0" xfId="0" applyBorder="1" applyAlignment="1">
      <alignment horizontal="center" vertical="center" wrapText="1"/>
    </xf>
    <xf numFmtId="0" fontId="0" fillId="0" borderId="7" xfId="0" applyBorder="1" applyAlignment="1">
      <alignment horizontal="center" vertical="center" wrapText="1"/>
    </xf>
    <xf numFmtId="164" fontId="0" fillId="0" borderId="2" xfId="0" applyNumberFormat="1" applyBorder="1" applyAlignment="1" applyProtection="1">
      <alignment horizontal="center"/>
      <protection locked="0" hidden="1"/>
    </xf>
    <xf numFmtId="164" fontId="0" fillId="0" borderId="2" xfId="0" applyNumberFormat="1" applyBorder="1" applyAlignment="1">
      <alignment horizontal="center"/>
    </xf>
    <xf numFmtId="0" fontId="0" fillId="0" borderId="2" xfId="0" applyNumberFormat="1" applyBorder="1" applyAlignment="1">
      <alignment horizontal="center" vertical="center"/>
    </xf>
    <xf numFmtId="0" fontId="0" fillId="0" borderId="0" xfId="0" applyNumberFormat="1" applyBorder="1" applyAlignment="1">
      <alignment horizontal="center" vertical="center"/>
    </xf>
    <xf numFmtId="0" fontId="0" fillId="0" borderId="7" xfId="0" applyNumberFormat="1" applyBorder="1" applyAlignment="1">
      <alignment horizontal="center" vertical="center"/>
    </xf>
    <xf numFmtId="0" fontId="0" fillId="0" borderId="3" xfId="0" applyBorder="1" applyAlignment="1">
      <alignment horizontal="center" vertical="center"/>
    </xf>
    <xf numFmtId="0" fontId="0" fillId="0" borderId="5" xfId="0" applyBorder="1" applyAlignment="1">
      <alignment horizontal="center" vertical="center"/>
    </xf>
    <xf numFmtId="0" fontId="0" fillId="0" borderId="8" xfId="0" applyBorder="1" applyAlignment="1">
      <alignment horizontal="center" vertical="center"/>
    </xf>
    <xf numFmtId="164" fontId="0" fillId="0" borderId="0" xfId="0" applyNumberFormat="1" applyBorder="1" applyAlignment="1">
      <alignment horizontal="center"/>
    </xf>
    <xf numFmtId="164" fontId="0" fillId="0" borderId="7" xfId="0" applyNumberFormat="1" applyBorder="1" applyAlignment="1">
      <alignment horizontal="center"/>
    </xf>
    <xf numFmtId="0" fontId="0" fillId="0" borderId="2" xfId="0" applyBorder="1" applyAlignment="1">
      <alignment horizontal="center" vertical="center"/>
    </xf>
    <xf numFmtId="0" fontId="0" fillId="0" borderId="0" xfId="0" applyBorder="1" applyAlignment="1">
      <alignment horizontal="center" vertical="center"/>
    </xf>
    <xf numFmtId="0" fontId="0" fillId="0" borderId="7" xfId="0" applyBorder="1" applyAlignment="1">
      <alignment horizontal="center" vertical="center"/>
    </xf>
    <xf numFmtId="0" fontId="1" fillId="4" borderId="0" xfId="0" applyFont="1" applyFill="1" applyAlignment="1">
      <alignment horizontal="center" textRotation="90" wrapText="1"/>
    </xf>
    <xf numFmtId="0" fontId="1" fillId="4" borderId="7" xfId="0" applyFont="1" applyFill="1" applyBorder="1" applyAlignment="1">
      <alignment horizontal="center" textRotation="90" wrapText="1"/>
    </xf>
    <xf numFmtId="0" fontId="0" fillId="0" borderId="2" xfId="0" applyBorder="1" applyAlignment="1" applyProtection="1">
      <alignment horizontal="left"/>
      <protection locked="0"/>
    </xf>
    <xf numFmtId="0" fontId="0" fillId="0" borderId="0" xfId="0" applyBorder="1" applyAlignment="1" applyProtection="1">
      <alignment horizontal="left"/>
      <protection locked="0"/>
    </xf>
    <xf numFmtId="164" fontId="0" fillId="0" borderId="0" xfId="0" applyNumberFormat="1" applyBorder="1" applyAlignment="1" applyProtection="1">
      <alignment horizontal="left"/>
      <protection hidden="1"/>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0" fillId="0" borderId="10" xfId="0" applyBorder="1" applyAlignment="1" applyProtection="1">
      <alignment horizontal="left"/>
      <protection locked="0"/>
    </xf>
    <xf numFmtId="0" fontId="0" fillId="0" borderId="9" xfId="0" applyBorder="1" applyAlignment="1" applyProtection="1">
      <alignment horizontal="left"/>
      <protection locked="0"/>
    </xf>
    <xf numFmtId="164" fontId="0" fillId="0" borderId="7" xfId="0" applyNumberFormat="1" applyBorder="1" applyAlignment="1" applyProtection="1">
      <alignment horizontal="center"/>
      <protection hidden="1"/>
    </xf>
    <xf numFmtId="164" fontId="0" fillId="0" borderId="11" xfId="0" applyNumberFormat="1" applyBorder="1" applyAlignment="1" applyProtection="1">
      <alignment horizontal="center"/>
      <protection hidden="1"/>
    </xf>
    <xf numFmtId="164" fontId="0" fillId="0" borderId="7" xfId="0" applyNumberFormat="1" applyBorder="1" applyAlignment="1" applyProtection="1">
      <alignment horizontal="left"/>
      <protection hidden="1"/>
    </xf>
    <xf numFmtId="0" fontId="1" fillId="4" borderId="0" xfId="0" applyFont="1" applyFill="1" applyBorder="1" applyAlignment="1">
      <alignment horizontal="center" textRotation="90" wrapText="1"/>
    </xf>
    <xf numFmtId="164" fontId="0" fillId="0" borderId="11" xfId="0" applyNumberFormat="1" applyBorder="1" applyAlignment="1" applyProtection="1">
      <alignment horizontal="left"/>
      <protection hidden="1"/>
    </xf>
    <xf numFmtId="0" fontId="1" fillId="4" borderId="0" xfId="0" applyFont="1" applyFill="1" applyBorder="1" applyAlignment="1">
      <alignment horizontal="left" vertical="center" wrapText="1"/>
    </xf>
    <xf numFmtId="164" fontId="0" fillId="0" borderId="0" xfId="0" applyNumberFormat="1" applyBorder="1" applyAlignment="1" applyProtection="1">
      <alignment horizontal="center"/>
      <protection hidden="1"/>
    </xf>
    <xf numFmtId="2" fontId="0" fillId="0" borderId="7" xfId="0" applyNumberFormat="1" applyBorder="1" applyAlignment="1" applyProtection="1">
      <alignment horizontal="center"/>
      <protection hidden="1"/>
    </xf>
    <xf numFmtId="2" fontId="0" fillId="0" borderId="2" xfId="0" applyNumberFormat="1" applyBorder="1" applyAlignment="1" applyProtection="1">
      <alignment horizontal="center"/>
      <protection hidden="1"/>
    </xf>
    <xf numFmtId="2" fontId="0" fillId="0" borderId="0" xfId="0" applyNumberFormat="1" applyBorder="1" applyAlignment="1" applyProtection="1">
      <alignment horizontal="center"/>
      <protection hidden="1"/>
    </xf>
    <xf numFmtId="164" fontId="9" fillId="0" borderId="2" xfId="0" applyNumberFormat="1" applyFont="1" applyBorder="1" applyAlignment="1" applyProtection="1">
      <alignment horizontal="center"/>
      <protection hidden="1"/>
    </xf>
    <xf numFmtId="164" fontId="0" fillId="0" borderId="2" xfId="0" applyNumberFormat="1" applyBorder="1" applyAlignment="1" applyProtection="1">
      <alignment horizontal="center"/>
      <protection hidden="1"/>
    </xf>
    <xf numFmtId="164" fontId="8" fillId="0" borderId="7" xfId="0" applyNumberFormat="1" applyFont="1" applyBorder="1" applyAlignment="1" applyProtection="1">
      <alignment horizontal="center"/>
      <protection hidden="1"/>
    </xf>
  </cellXfs>
  <cellStyles count="1">
    <cellStyle name="Navadno" xfId="0" builtinId="0"/>
  </cellStyles>
  <dxfs count="73">
    <dxf>
      <fill>
        <patternFill>
          <bgColor rgb="FFFFCCCC"/>
        </patternFill>
      </fill>
    </dxf>
    <dxf>
      <fill>
        <patternFill>
          <bgColor rgb="FFFFCCCC"/>
        </patternFill>
      </fill>
    </dxf>
    <dxf>
      <fill>
        <patternFill>
          <bgColor rgb="FFFFCCCC"/>
        </patternFill>
      </fill>
    </dxf>
    <dxf>
      <fill>
        <patternFill>
          <bgColor rgb="FFFFCCCC"/>
        </patternFill>
      </fill>
    </dxf>
    <dxf>
      <fill>
        <patternFill>
          <bgColor rgb="FFFFCCCC"/>
        </patternFill>
      </fill>
    </dxf>
    <dxf>
      <fill>
        <patternFill>
          <bgColor rgb="FFFFCCCC"/>
        </patternFill>
      </fill>
    </dxf>
    <dxf>
      <fill>
        <patternFill>
          <bgColor rgb="FFFFCCCC"/>
        </patternFill>
      </fill>
    </dxf>
    <dxf>
      <fill>
        <patternFill>
          <bgColor rgb="FFFFCCCC"/>
        </patternFill>
      </fill>
    </dxf>
    <dxf>
      <fill>
        <patternFill>
          <bgColor rgb="FFFFCCCC"/>
        </patternFill>
      </fill>
    </dxf>
    <dxf>
      <fill>
        <patternFill>
          <bgColor rgb="FFFFCCCC"/>
        </patternFill>
      </fill>
    </dxf>
    <dxf>
      <fill>
        <patternFill>
          <bgColor rgb="FFFFCCCC"/>
        </patternFill>
      </fill>
    </dxf>
    <dxf>
      <fill>
        <patternFill>
          <bgColor rgb="FFFFCCCC"/>
        </patternFill>
      </fill>
    </dxf>
    <dxf>
      <fill>
        <patternFill>
          <bgColor rgb="FFFFCCCC"/>
        </patternFill>
      </fill>
    </dxf>
    <dxf>
      <fill>
        <patternFill>
          <bgColor rgb="FFFFCCCC"/>
        </patternFill>
      </fill>
    </dxf>
    <dxf>
      <fill>
        <patternFill>
          <bgColor rgb="FFFFCCCC"/>
        </patternFill>
      </fill>
    </dxf>
    <dxf>
      <fill>
        <patternFill>
          <bgColor rgb="FFFFCCCC"/>
        </patternFill>
      </fill>
    </dxf>
    <dxf>
      <fill>
        <patternFill>
          <bgColor rgb="FFFFCCCC"/>
        </patternFill>
      </fill>
    </dxf>
    <dxf>
      <fill>
        <patternFill>
          <bgColor rgb="FFFFCCCC"/>
        </patternFill>
      </fill>
    </dxf>
    <dxf>
      <fill>
        <patternFill>
          <bgColor rgb="FFFFCCCC"/>
        </patternFill>
      </fill>
    </dxf>
    <dxf>
      <fill>
        <patternFill>
          <bgColor rgb="FFFFCCCC"/>
        </patternFill>
      </fill>
    </dxf>
    <dxf>
      <fill>
        <patternFill>
          <bgColor rgb="FFFFCCCC"/>
        </patternFill>
      </fill>
    </dxf>
    <dxf>
      <fill>
        <patternFill>
          <bgColor rgb="FFFFCCCC"/>
        </patternFill>
      </fill>
    </dxf>
    <dxf>
      <fill>
        <patternFill>
          <bgColor rgb="FFFFCCCC"/>
        </patternFill>
      </fill>
    </dxf>
    <dxf>
      <fill>
        <patternFill>
          <bgColor rgb="FFFFCCCC"/>
        </patternFill>
      </fill>
    </dxf>
    <dxf>
      <fill>
        <patternFill>
          <bgColor rgb="FFFFCCCC"/>
        </patternFill>
      </fill>
    </dxf>
    <dxf>
      <fill>
        <patternFill>
          <bgColor rgb="FFFFCCCC"/>
        </patternFill>
      </fill>
    </dxf>
    <dxf>
      <fill>
        <patternFill>
          <bgColor rgb="FFFFCCCC"/>
        </patternFill>
      </fill>
    </dxf>
    <dxf>
      <fill>
        <patternFill>
          <bgColor rgb="FFFFCCCC"/>
        </patternFill>
      </fill>
    </dxf>
    <dxf>
      <fill>
        <patternFill>
          <bgColor rgb="FFFFCCCC"/>
        </patternFill>
      </fill>
    </dxf>
    <dxf>
      <fill>
        <patternFill>
          <bgColor rgb="FFFFCCCC"/>
        </patternFill>
      </fill>
    </dxf>
    <dxf>
      <fill>
        <patternFill>
          <bgColor rgb="FFFFCCCC"/>
        </patternFill>
      </fill>
    </dxf>
    <dxf>
      <fill>
        <patternFill>
          <bgColor rgb="FFFFCCCC"/>
        </patternFill>
      </fill>
    </dxf>
    <dxf>
      <fill>
        <patternFill>
          <bgColor rgb="FFFFCCCC"/>
        </patternFill>
      </fill>
    </dxf>
    <dxf>
      <fill>
        <patternFill>
          <bgColor rgb="FFFFCCCC"/>
        </patternFill>
      </fill>
    </dxf>
    <dxf>
      <fill>
        <patternFill>
          <bgColor rgb="FFFFCCCC"/>
        </patternFill>
      </fill>
    </dxf>
    <dxf>
      <fill>
        <patternFill>
          <bgColor rgb="FFFFCCCC"/>
        </patternFill>
      </fill>
    </dxf>
    <dxf>
      <fill>
        <patternFill>
          <bgColor rgb="FFFFCCCC"/>
        </patternFill>
      </fill>
    </dxf>
    <dxf>
      <fill>
        <patternFill>
          <bgColor rgb="FFFFCCCC"/>
        </patternFill>
      </fill>
    </dxf>
    <dxf>
      <fill>
        <patternFill>
          <bgColor rgb="FFFFCCCC"/>
        </patternFill>
      </fill>
    </dxf>
    <dxf>
      <fill>
        <patternFill>
          <bgColor rgb="FFFFCCCC"/>
        </patternFill>
      </fill>
    </dxf>
    <dxf>
      <fill>
        <patternFill>
          <bgColor rgb="FFFFCCCC"/>
        </patternFill>
      </fill>
    </dxf>
    <dxf>
      <fill>
        <patternFill>
          <bgColor rgb="FFFFCCCC"/>
        </patternFill>
      </fill>
    </dxf>
    <dxf>
      <fill>
        <patternFill>
          <bgColor rgb="FFFFCCCC"/>
        </patternFill>
      </fill>
    </dxf>
    <dxf>
      <fill>
        <patternFill>
          <bgColor rgb="FFFFCCCC"/>
        </patternFill>
      </fill>
    </dxf>
    <dxf>
      <fill>
        <patternFill>
          <bgColor rgb="FFFFCCCC"/>
        </patternFill>
      </fill>
    </dxf>
    <dxf>
      <fill>
        <patternFill>
          <bgColor rgb="FFFFCCCC"/>
        </patternFill>
      </fill>
    </dxf>
    <dxf>
      <fill>
        <patternFill>
          <bgColor rgb="FFFFCCCC"/>
        </patternFill>
      </fill>
    </dxf>
    <dxf>
      <fill>
        <patternFill>
          <bgColor rgb="FFFFCCCC"/>
        </patternFill>
      </fill>
    </dxf>
    <dxf>
      <fill>
        <patternFill>
          <bgColor rgb="FFFFCCCC"/>
        </patternFill>
      </fill>
    </dxf>
    <dxf>
      <fill>
        <patternFill>
          <bgColor rgb="FFFFCCCC"/>
        </patternFill>
      </fill>
    </dxf>
    <dxf>
      <fill>
        <patternFill>
          <bgColor rgb="FFFFCCCC"/>
        </patternFill>
      </fill>
    </dxf>
    <dxf>
      <fill>
        <patternFill>
          <bgColor rgb="FFFFCCCC"/>
        </patternFill>
      </fill>
    </dxf>
    <dxf>
      <fill>
        <patternFill>
          <bgColor rgb="FFFFCCCC"/>
        </patternFill>
      </fill>
    </dxf>
    <dxf>
      <fill>
        <patternFill>
          <bgColor rgb="FFFFCCCC"/>
        </patternFill>
      </fill>
    </dxf>
    <dxf>
      <fill>
        <patternFill>
          <bgColor rgb="FFFFCCCC"/>
        </patternFill>
      </fill>
    </dxf>
    <dxf>
      <fill>
        <patternFill>
          <bgColor rgb="FFFFCCCC"/>
        </patternFill>
      </fill>
    </dxf>
    <dxf>
      <fill>
        <patternFill>
          <bgColor rgb="FFFFCCCC"/>
        </patternFill>
      </fill>
    </dxf>
    <dxf>
      <fill>
        <patternFill>
          <bgColor rgb="FFFFCCCC"/>
        </patternFill>
      </fill>
    </dxf>
    <dxf>
      <fill>
        <patternFill>
          <bgColor rgb="FFFFCCCC"/>
        </patternFill>
      </fill>
    </dxf>
    <dxf>
      <fill>
        <patternFill patternType="none">
          <bgColor auto="1"/>
        </patternFill>
      </fill>
    </dxf>
    <dxf>
      <fill>
        <patternFill patternType="none">
          <bgColor auto="1"/>
        </patternFill>
      </fill>
    </dxf>
    <dxf>
      <fill>
        <patternFill>
          <bgColor rgb="FFFFCCCC"/>
        </patternFill>
      </fill>
    </dxf>
    <dxf>
      <fill>
        <patternFill>
          <bgColor rgb="FFFFCCCC"/>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s>
  <tableStyles count="0" defaultTableStyle="TableStyleMedium2" defaultPivotStyle="PivotStyleLight16"/>
  <colors>
    <mruColors>
      <color rgb="FFFFCCCC"/>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trlProps/ctrlProp1.xml><?xml version="1.0" encoding="utf-8"?>
<formControlPr xmlns="http://schemas.microsoft.com/office/spreadsheetml/2009/9/main" objectType="Drop" dropLines="2" dropStyle="combo" dx="26" fmlaLink="$I$8" fmlaRange="Nastavitve!$C$2:$C$3" noThreeD="1" sel="2" val="0"/>
</file>

<file path=xl/ctrlProps/ctrlProp2.xml><?xml version="1.0" encoding="utf-8"?>
<formControlPr xmlns="http://schemas.microsoft.com/office/spreadsheetml/2009/9/main" objectType="Drop" dropLines="2" dropStyle="combo" dx="26" fmlaLink="$I$9" fmlaRange="Nastavitve!$C$2:$C$3" noThreeD="1" sel="2" val="0"/>
</file>

<file path=xl/ctrlProps/ctrlProp3.xml><?xml version="1.0" encoding="utf-8"?>
<formControlPr xmlns="http://schemas.microsoft.com/office/spreadsheetml/2009/9/main" objectType="Drop" dropLines="2" dropStyle="combo" dx="26" fmlaLink="$I$10" fmlaRange="Nastavitve!$C$2:$C$3" noThreeD="1" sel="2" val="0"/>
</file>

<file path=xl/ctrlProps/ctrlProp4.xml><?xml version="1.0" encoding="utf-8"?>
<formControlPr xmlns="http://schemas.microsoft.com/office/spreadsheetml/2009/9/main" objectType="Drop" dropLines="2" dropStyle="combo" dx="26" fmlaLink="$I$11" fmlaRange="Nastavitve!$C$2:$C$3" noThreeD="1" sel="2" val="0"/>
</file>

<file path=xl/ctrlProps/ctrlProp5.xml><?xml version="1.0" encoding="utf-8"?>
<formControlPr xmlns="http://schemas.microsoft.com/office/spreadsheetml/2009/9/main" objectType="CheckBox" fmlaLink="J8" lockText="1" noThreeD="1"/>
</file>

<file path=xl/ctrlProps/ctrlProp6.xml><?xml version="1.0" encoding="utf-8"?>
<formControlPr xmlns="http://schemas.microsoft.com/office/spreadsheetml/2009/9/main" objectType="CheckBox" fmlaLink="J9" lockText="1" noThreeD="1"/>
</file>

<file path=xl/ctrlProps/ctrlProp7.xml><?xml version="1.0" encoding="utf-8"?>
<formControlPr xmlns="http://schemas.microsoft.com/office/spreadsheetml/2009/9/main" objectType="CheckBox" fmlaLink="J10" lockText="1" noThreeD="1"/>
</file>

<file path=xl/ctrlProps/ctrlProp8.xml><?xml version="1.0" encoding="utf-8"?>
<formControlPr xmlns="http://schemas.microsoft.com/office/spreadsheetml/2009/9/main" objectType="CheckBox" fmlaLink="J11" lockText="1" noThreeD="1"/>
</file>

<file path=xl/ctrlProps/ctrlProp9.xml><?xml version="1.0" encoding="utf-8"?>
<formControlPr xmlns="http://schemas.microsoft.com/office/spreadsheetml/2009/9/main" objectType="CheckBox" fmlaLink="L8" lockText="1" noThreeD="1"/>
</file>

<file path=xl/ctrlProps/ctrlProp10.xml><?xml version="1.0" encoding="utf-8"?>
<formControlPr xmlns="http://schemas.microsoft.com/office/spreadsheetml/2009/9/main" objectType="CheckBox" fmlaLink="L9" lockText="1" noThreeD="1"/>
</file>

<file path=xl/ctrlProps/ctrlProp11.xml><?xml version="1.0" encoding="utf-8"?>
<formControlPr xmlns="http://schemas.microsoft.com/office/spreadsheetml/2009/9/main" objectType="CheckBox" fmlaLink="L10" lockText="1" noThreeD="1"/>
</file>

<file path=xl/ctrlProps/ctrlProp12.xml><?xml version="1.0" encoding="utf-8"?>
<formControlPr xmlns="http://schemas.microsoft.com/office/spreadsheetml/2009/9/main" objectType="CheckBox" fmlaLink="L11" lockText="1" noThreeD="1"/>
</file>

<file path=xl/ctrlProps/ctrlProp13.xml><?xml version="1.0" encoding="utf-8"?>
<formControlPr xmlns="http://schemas.microsoft.com/office/spreadsheetml/2009/9/main" objectType="CheckBox" fmlaLink="N8" lockText="1" noThreeD="1"/>
</file>

<file path=xl/ctrlProps/ctrlProp14.xml><?xml version="1.0" encoding="utf-8"?>
<formControlPr xmlns="http://schemas.microsoft.com/office/spreadsheetml/2009/9/main" objectType="CheckBox" fmlaLink="N9" lockText="1" noThreeD="1"/>
</file>

<file path=xl/ctrlProps/ctrlProp15.xml><?xml version="1.0" encoding="utf-8"?>
<formControlPr xmlns="http://schemas.microsoft.com/office/spreadsheetml/2009/9/main" objectType="CheckBox" fmlaLink="N10" lockText="1" noThreeD="1"/>
</file>

<file path=xl/ctrlProps/ctrlProp16.xml><?xml version="1.0" encoding="utf-8"?>
<formControlPr xmlns="http://schemas.microsoft.com/office/spreadsheetml/2009/9/main" objectType="CheckBox" fmlaLink="N11" lockText="1" noThreeD="1"/>
</file>

<file path=xl/ctrlProps/ctrlProp17.xml><?xml version="1.0" encoding="utf-8"?>
<formControlPr xmlns="http://schemas.microsoft.com/office/spreadsheetml/2009/9/main" objectType="Drop" dropLines="3" dropStyle="combo" dx="26" fmlaLink="I13" fmlaRange="Nastavitve!$B$5:$B$7" noThreeD="1" sel="1" val="0"/>
</file>

<file path=xl/ctrlProps/ctrlProp18.xml><?xml version="1.0" encoding="utf-8"?>
<formControlPr xmlns="http://schemas.microsoft.com/office/spreadsheetml/2009/9/main" objectType="Drop" dropLines="2" dropStyle="combo" dx="26" fmlaLink="$I$14" fmlaRange="Nastavitve!$C$2:$C$3" noThreeD="1" sel="2" val="0"/>
</file>

<file path=xl/ctrlProps/ctrlProp19.xml><?xml version="1.0" encoding="utf-8"?>
<formControlPr xmlns="http://schemas.microsoft.com/office/spreadsheetml/2009/9/main" objectType="Drop" dropLines="2" dropStyle="combo" dx="26" fmlaLink="$I$15" fmlaRange="Nastavitve!$C$2:$C$3" noThreeD="1" sel="2" val="0"/>
</file>

<file path=xl/ctrlProps/ctrlProp20.xml><?xml version="1.0" encoding="utf-8"?>
<formControlPr xmlns="http://schemas.microsoft.com/office/spreadsheetml/2009/9/main" objectType="Drop" dropLines="2" dropStyle="combo" dx="26" fmlaLink="$I$16" fmlaRange="Nastavitve!$C$2:$C$3" noThreeD="1" sel="2" val="0"/>
</file>

<file path=xl/ctrlProps/ctrlProp21.xml><?xml version="1.0" encoding="utf-8"?>
<formControlPr xmlns="http://schemas.microsoft.com/office/spreadsheetml/2009/9/main" objectType="Drop" dropLines="2" dropStyle="combo" dx="26" fmlaLink="$I$17" fmlaRange="Nastavitve!$C$2:$C$3" noThreeD="1" sel="2" val="0"/>
</file>

<file path=xl/ctrlProps/ctrlProp22.xml><?xml version="1.0" encoding="utf-8"?>
<formControlPr xmlns="http://schemas.microsoft.com/office/spreadsheetml/2009/9/main" objectType="CheckBox" fmlaLink="J14" lockText="1" noThreeD="1"/>
</file>

<file path=xl/ctrlProps/ctrlProp23.xml><?xml version="1.0" encoding="utf-8"?>
<formControlPr xmlns="http://schemas.microsoft.com/office/spreadsheetml/2009/9/main" objectType="CheckBox" fmlaLink="J15" lockText="1" noThreeD="1"/>
</file>

<file path=xl/ctrlProps/ctrlProp24.xml><?xml version="1.0" encoding="utf-8"?>
<formControlPr xmlns="http://schemas.microsoft.com/office/spreadsheetml/2009/9/main" objectType="CheckBox" fmlaLink="J16" lockText="1" noThreeD="1"/>
</file>

<file path=xl/ctrlProps/ctrlProp25.xml><?xml version="1.0" encoding="utf-8"?>
<formControlPr xmlns="http://schemas.microsoft.com/office/spreadsheetml/2009/9/main" objectType="CheckBox" fmlaLink="J17" lockText="1" noThreeD="1"/>
</file>

<file path=xl/ctrlProps/ctrlProp26.xml><?xml version="1.0" encoding="utf-8"?>
<formControlPr xmlns="http://schemas.microsoft.com/office/spreadsheetml/2009/9/main" objectType="Drop" dropLines="2" dropStyle="combo" dx="26" fmlaLink="$I$19" fmlaRange="Nastavitve!$C$2:$C$3" noThreeD="1" sel="2" val="0"/>
</file>

<file path=xl/ctrlProps/ctrlProp27.xml><?xml version="1.0" encoding="utf-8"?>
<formControlPr xmlns="http://schemas.microsoft.com/office/spreadsheetml/2009/9/main" objectType="Drop" dropLines="2" dropStyle="combo" dx="26" fmlaLink="$I$20" fmlaRange="Nastavitve!$C$2:$C$3" noThreeD="1" sel="2" val="0"/>
</file>

<file path=xl/ctrlProps/ctrlProp28.xml><?xml version="1.0" encoding="utf-8"?>
<formControlPr xmlns="http://schemas.microsoft.com/office/spreadsheetml/2009/9/main" objectType="Drop" dropLines="2" dropStyle="combo" dx="26" fmlaLink="$I$21" fmlaRange="Nastavitve!$C$2:$C$3" noThreeD="1" sel="2" val="0"/>
</file>

<file path=xl/ctrlProps/ctrlProp29.xml><?xml version="1.0" encoding="utf-8"?>
<formControlPr xmlns="http://schemas.microsoft.com/office/spreadsheetml/2009/9/main" objectType="Drop" dropLines="2" dropStyle="combo" dx="26" fmlaLink="$I$24" fmlaRange="Nastavitve!$C$2:$C$3" noThreeD="1" sel="2" val="0"/>
</file>

<file path=xl/ctrlProps/ctrlProp30.xml><?xml version="1.0" encoding="utf-8"?>
<formControlPr xmlns="http://schemas.microsoft.com/office/spreadsheetml/2009/9/main" objectType="Drop" dropLines="2" dropStyle="combo" dx="26" fmlaLink="$I$25" fmlaRange="Nastavitve!$C$2:$C$3" noThreeD="1" sel="2" val="0"/>
</file>

<file path=xl/ctrlProps/ctrlProp31.xml><?xml version="1.0" encoding="utf-8"?>
<formControlPr xmlns="http://schemas.microsoft.com/office/spreadsheetml/2009/9/main" objectType="Drop" dropLines="2" dropStyle="combo" dx="26" fmlaLink="$I$26" fmlaRange="Nastavitve!$C$2:$C$3" noThreeD="1" sel="2" val="0"/>
</file>

<file path=xl/ctrlProps/ctrlProp32.xml><?xml version="1.0" encoding="utf-8"?>
<formControlPr xmlns="http://schemas.microsoft.com/office/spreadsheetml/2009/9/main" objectType="Drop" dropLines="2" dropStyle="combo" dx="26" fmlaLink="$I$27" fmlaRange="Nastavitve!$C$2:$C$3" noThreeD="1" sel="2" val="0"/>
</file>

<file path=xl/ctrlProps/ctrlProp33.xml><?xml version="1.0" encoding="utf-8"?>
<formControlPr xmlns="http://schemas.microsoft.com/office/spreadsheetml/2009/9/main" objectType="CheckBox" fmlaLink="L19" lockText="1" noThreeD="1"/>
</file>

<file path=xl/ctrlProps/ctrlProp34.xml><?xml version="1.0" encoding="utf-8"?>
<formControlPr xmlns="http://schemas.microsoft.com/office/spreadsheetml/2009/9/main" objectType="CheckBox" fmlaLink="L20" lockText="1" noThreeD="1"/>
</file>

<file path=xl/ctrlProps/ctrlProp35.xml><?xml version="1.0" encoding="utf-8"?>
<formControlPr xmlns="http://schemas.microsoft.com/office/spreadsheetml/2009/9/main" objectType="CheckBox" fmlaLink="L21" lockText="1" noThreeD="1"/>
</file>

<file path=xl/ctrlProps/ctrlProp36.xml><?xml version="1.0" encoding="utf-8"?>
<formControlPr xmlns="http://schemas.microsoft.com/office/spreadsheetml/2009/9/main" objectType="CheckBox" fmlaLink="N19" lockText="1" noThreeD="1"/>
</file>

<file path=xl/ctrlProps/ctrlProp37.xml><?xml version="1.0" encoding="utf-8"?>
<formControlPr xmlns="http://schemas.microsoft.com/office/spreadsheetml/2009/9/main" objectType="CheckBox" fmlaLink="N20" lockText="1" noThreeD="1"/>
</file>

<file path=xl/ctrlProps/ctrlProp38.xml><?xml version="1.0" encoding="utf-8"?>
<formControlPr xmlns="http://schemas.microsoft.com/office/spreadsheetml/2009/9/main" objectType="CheckBox" fmlaLink="N21" lockText="1" noThreeD="1"/>
</file>

<file path=xl/ctrlProps/ctrlProp39.xml><?xml version="1.0" encoding="utf-8"?>
<formControlPr xmlns="http://schemas.microsoft.com/office/spreadsheetml/2009/9/main" objectType="CheckBox" fmlaLink="L24" lockText="1" noThreeD="1"/>
</file>

<file path=xl/ctrlProps/ctrlProp40.xml><?xml version="1.0" encoding="utf-8"?>
<formControlPr xmlns="http://schemas.microsoft.com/office/spreadsheetml/2009/9/main" objectType="CheckBox" fmlaLink="L25" lockText="1" noThreeD="1"/>
</file>

<file path=xl/ctrlProps/ctrlProp41.xml><?xml version="1.0" encoding="utf-8"?>
<formControlPr xmlns="http://schemas.microsoft.com/office/spreadsheetml/2009/9/main" objectType="CheckBox" fmlaLink="L26" lockText="1" noThreeD="1"/>
</file>

<file path=xl/ctrlProps/ctrlProp42.xml><?xml version="1.0" encoding="utf-8"?>
<formControlPr xmlns="http://schemas.microsoft.com/office/spreadsheetml/2009/9/main" objectType="CheckBox" fmlaLink="L27" lockText="1" noThreeD="1"/>
</file>

<file path=xl/ctrlProps/ctrlProp43.xml><?xml version="1.0" encoding="utf-8"?>
<formControlPr xmlns="http://schemas.microsoft.com/office/spreadsheetml/2009/9/main" objectType="CheckBox" fmlaLink="N24" lockText="1" noThreeD="1"/>
</file>

<file path=xl/ctrlProps/ctrlProp44.xml><?xml version="1.0" encoding="utf-8"?>
<formControlPr xmlns="http://schemas.microsoft.com/office/spreadsheetml/2009/9/main" objectType="CheckBox" fmlaLink="N25" lockText="1" noThreeD="1"/>
</file>

<file path=xl/ctrlProps/ctrlProp45.xml><?xml version="1.0" encoding="utf-8"?>
<formControlPr xmlns="http://schemas.microsoft.com/office/spreadsheetml/2009/9/main" objectType="CheckBox" fmlaLink="N26" lockText="1" noThreeD="1"/>
</file>

<file path=xl/ctrlProps/ctrlProp46.xml><?xml version="1.0" encoding="utf-8"?>
<formControlPr xmlns="http://schemas.microsoft.com/office/spreadsheetml/2009/9/main" objectType="CheckBox" fmlaLink="N27" lockText="1" noThreeD="1"/>
</file>

<file path=xl/ctrlProps/ctrlProp47.xml><?xml version="1.0" encoding="utf-8"?>
<formControlPr xmlns="http://schemas.microsoft.com/office/spreadsheetml/2009/9/main" objectType="Drop" dropLines="2" dropStyle="combo" dx="26" fmlaLink="$H$14" fmlaRange="Nastavitve!$B$2:$B$3" noThreeD="1" sel="1" val="0"/>
</file>

<file path=xl/ctrlProps/ctrlProp48.xml><?xml version="1.0" encoding="utf-8"?>
<formControlPr xmlns="http://schemas.microsoft.com/office/spreadsheetml/2009/9/main" objectType="Drop" dropLines="2" dropStyle="combo" dx="26" fmlaLink="$H$15" fmlaRange="Nastavitve!$B$2:$B$3" noThreeD="1" sel="1" val="0"/>
</file>

<file path=xl/ctrlProps/ctrlProp49.xml><?xml version="1.0" encoding="utf-8"?>
<formControlPr xmlns="http://schemas.microsoft.com/office/spreadsheetml/2009/9/main" objectType="Drop" dropLines="2" dropStyle="combo" dx="26" fmlaLink="$H$16" fmlaRange="Nastavitve!$B$2:$B$3" noThreeD="1" sel="1" val="0"/>
</file>

<file path=xl/ctrlProps/ctrlProp50.xml><?xml version="1.0" encoding="utf-8"?>
<formControlPr xmlns="http://schemas.microsoft.com/office/spreadsheetml/2009/9/main" objectType="Drop" dropLines="2" dropStyle="combo" dx="26" fmlaLink="$H$17" fmlaRange="Nastavitve!$B$2:$B$3" noThreeD="1" sel="1" val="0"/>
</file>

<file path=xl/ctrlProps/ctrlProp51.xml><?xml version="1.0" encoding="utf-8"?>
<formControlPr xmlns="http://schemas.microsoft.com/office/spreadsheetml/2009/9/main" objectType="Drop" dropLines="2" dropStyle="combo" dx="26" fmlaLink="$H$24" fmlaRange="Nastavitve!$B$2:$B$3" noThreeD="1" sel="1" val="0"/>
</file>

<file path=xl/ctrlProps/ctrlProp52.xml><?xml version="1.0" encoding="utf-8"?>
<formControlPr xmlns="http://schemas.microsoft.com/office/spreadsheetml/2009/9/main" objectType="Drop" dropLines="2" dropStyle="combo" dx="26" fmlaLink="$H$25" fmlaRange="Nastavitve!$B$2:$B$3" noThreeD="1" sel="1" val="0"/>
</file>

<file path=xl/ctrlProps/ctrlProp53.xml><?xml version="1.0" encoding="utf-8"?>
<formControlPr xmlns="http://schemas.microsoft.com/office/spreadsheetml/2009/9/main" objectType="Drop" dropLines="2" dropStyle="combo" dx="26" fmlaLink="$H$26" fmlaRange="Nastavitve!$B$2:$B$3" noThreeD="1" sel="1" val="0"/>
</file>

<file path=xl/ctrlProps/ctrlProp54.xml><?xml version="1.0" encoding="utf-8"?>
<formControlPr xmlns="http://schemas.microsoft.com/office/spreadsheetml/2009/9/main" objectType="Drop" dropLines="2" dropStyle="combo" dx="26" fmlaLink="$H$27" fmlaRange="Nastavitve!$B$2:$B$3" noThreeD="1" sel="1" val="0"/>
</file>

<file path=xl/ctrlProps/ctrlProp55.xml><?xml version="1.0" encoding="utf-8"?>
<formControlPr xmlns="http://schemas.microsoft.com/office/spreadsheetml/2009/9/main" objectType="Drop" dropLines="2" dropStyle="combo" dx="26" fmlaLink="$H$34" fmlaRange="Nastavitve!$B$2:$B$3" noThreeD="1" sel="2" val="0"/>
</file>

<file path=xl/ctrlProps/ctrlProp56.xml><?xml version="1.0" encoding="utf-8"?>
<formControlPr xmlns="http://schemas.microsoft.com/office/spreadsheetml/2009/9/main" objectType="Drop" dropLines="2" dropStyle="combo" dx="26" fmlaLink="$H$35" fmlaRange="Nastavitve!$B$2:$B$3" noThreeD="1" sel="2" val="0"/>
</file>

<file path=xl/ctrlProps/ctrlProp57.xml><?xml version="1.0" encoding="utf-8"?>
<formControlPr xmlns="http://schemas.microsoft.com/office/spreadsheetml/2009/9/main" objectType="Drop" dropLines="2" dropStyle="combo" dx="26" fmlaLink="$H$36" fmlaRange="Nastavitve!$B$2:$B$3" noThreeD="1" sel="2" val="0"/>
</file>

<file path=xl/ctrlProps/ctrlProp58.xml><?xml version="1.0" encoding="utf-8"?>
<formControlPr xmlns="http://schemas.microsoft.com/office/spreadsheetml/2009/9/main" objectType="CheckBox" fmlaLink="J34" lockText="1" noThreeD="1"/>
</file>

<file path=xl/ctrlProps/ctrlProp59.xml><?xml version="1.0" encoding="utf-8"?>
<formControlPr xmlns="http://schemas.microsoft.com/office/spreadsheetml/2009/9/main" objectType="CheckBox" fmlaLink="K34" lockText="1" noThreeD="1"/>
</file>

<file path=xl/ctrlProps/ctrlProp60.xml><?xml version="1.0" encoding="utf-8"?>
<formControlPr xmlns="http://schemas.microsoft.com/office/spreadsheetml/2009/9/main" objectType="CheckBox" fmlaLink="L34" lockText="1" noThreeD="1"/>
</file>

<file path=xl/ctrlProps/ctrlProp61.xml><?xml version="1.0" encoding="utf-8"?>
<formControlPr xmlns="http://schemas.microsoft.com/office/spreadsheetml/2009/9/main" objectType="CheckBox" fmlaLink="M34" lockText="1" noThreeD="1"/>
</file>

<file path=xl/ctrlProps/ctrlProp62.xml><?xml version="1.0" encoding="utf-8"?>
<formControlPr xmlns="http://schemas.microsoft.com/office/spreadsheetml/2009/9/main" objectType="CheckBox" fmlaLink="N34" lockText="1" noThreeD="1"/>
</file>

<file path=xl/ctrlProps/ctrlProp63.xml><?xml version="1.0" encoding="utf-8"?>
<formControlPr xmlns="http://schemas.microsoft.com/office/spreadsheetml/2009/9/main" objectType="CheckBox" fmlaLink="K35" lockText="1" noThreeD="1"/>
</file>

<file path=xl/ctrlProps/ctrlProp64.xml><?xml version="1.0" encoding="utf-8"?>
<formControlPr xmlns="http://schemas.microsoft.com/office/spreadsheetml/2009/9/main" objectType="CheckBox" fmlaLink="J35" lockText="1" noThreeD="1"/>
</file>

<file path=xl/ctrlProps/ctrlProp65.xml><?xml version="1.0" encoding="utf-8"?>
<formControlPr xmlns="http://schemas.microsoft.com/office/spreadsheetml/2009/9/main" objectType="CheckBox" fmlaLink="J36" lockText="1" noThreeD="1"/>
</file>

<file path=xl/ctrlProps/ctrlProp66.xml><?xml version="1.0" encoding="utf-8"?>
<formControlPr xmlns="http://schemas.microsoft.com/office/spreadsheetml/2009/9/main" objectType="CheckBox" fmlaLink="K36" lockText="1" noThreeD="1"/>
</file>

<file path=xl/ctrlProps/ctrlProp67.xml><?xml version="1.0" encoding="utf-8"?>
<formControlPr xmlns="http://schemas.microsoft.com/office/spreadsheetml/2009/9/main" objectType="CheckBox" fmlaLink="L35" lockText="1" noThreeD="1"/>
</file>

<file path=xl/ctrlProps/ctrlProp68.xml><?xml version="1.0" encoding="utf-8"?>
<formControlPr xmlns="http://schemas.microsoft.com/office/spreadsheetml/2009/9/main" objectType="CheckBox" fmlaLink="M35" lockText="1" noThreeD="1"/>
</file>

<file path=xl/ctrlProps/ctrlProp69.xml><?xml version="1.0" encoding="utf-8"?>
<formControlPr xmlns="http://schemas.microsoft.com/office/spreadsheetml/2009/9/main" objectType="CheckBox" fmlaLink="N35" lockText="1" noThreeD="1"/>
</file>

<file path=xl/ctrlProps/ctrlProp70.xml><?xml version="1.0" encoding="utf-8"?>
<formControlPr xmlns="http://schemas.microsoft.com/office/spreadsheetml/2009/9/main" objectType="CheckBox" fmlaLink="L36" lockText="1" noThreeD="1"/>
</file>

<file path=xl/ctrlProps/ctrlProp71.xml><?xml version="1.0" encoding="utf-8"?>
<formControlPr xmlns="http://schemas.microsoft.com/office/spreadsheetml/2009/9/main" objectType="CheckBox" fmlaLink="M36" lockText="1" noThreeD="1"/>
</file>

<file path=xl/ctrlProps/ctrlProp72.xml><?xml version="1.0" encoding="utf-8"?>
<formControlPr xmlns="http://schemas.microsoft.com/office/spreadsheetml/2009/9/main" objectType="CheckBox" fmlaLink="N36" lockText="1" noThreeD="1"/>
</file>

<file path=xl/ctrlProps/ctrlProp73.xml><?xml version="1.0" encoding="utf-8"?>
<formControlPr xmlns="http://schemas.microsoft.com/office/spreadsheetml/2009/9/main" objectType="CheckBox" fmlaLink="J48" lockText="1" noThreeD="1"/>
</file>

<file path=xl/ctrlProps/ctrlProp74.xml><?xml version="1.0" encoding="utf-8"?>
<formControlPr xmlns="http://schemas.microsoft.com/office/spreadsheetml/2009/9/main" objectType="CheckBox" fmlaLink="J49" lockText="1" noThreeD="1"/>
</file>

<file path=xl/ctrlProps/ctrlProp75.xml><?xml version="1.0" encoding="utf-8"?>
<formControlPr xmlns="http://schemas.microsoft.com/office/spreadsheetml/2009/9/main" objectType="CheckBox" fmlaLink="J50" lockText="1" noThreeD="1"/>
</file>

<file path=xl/ctrlProps/ctrlProp76.xml><?xml version="1.0" encoding="utf-8"?>
<formControlPr xmlns="http://schemas.microsoft.com/office/spreadsheetml/2009/9/main" objectType="CheckBox" fmlaLink="J53" lockText="1" noThreeD="1"/>
</file>

<file path=xl/ctrlProps/ctrlProp77.xml><?xml version="1.0" encoding="utf-8"?>
<formControlPr xmlns="http://schemas.microsoft.com/office/spreadsheetml/2009/9/main" objectType="CheckBox" fmlaLink="J54" lockText="1" noThreeD="1"/>
</file>

<file path=xl/ctrlProps/ctrlProp78.xml><?xml version="1.0" encoding="utf-8"?>
<formControlPr xmlns="http://schemas.microsoft.com/office/spreadsheetml/2009/9/main" objectType="CheckBox" fmlaLink="K54" lockText="1" noThreeD="1"/>
</file>

<file path=xl/ctrlProps/ctrlProp79.xml><?xml version="1.0" encoding="utf-8"?>
<formControlPr xmlns="http://schemas.microsoft.com/office/spreadsheetml/2009/9/main" objectType="CheckBox" fmlaLink="K53" lockText="1" noThreeD="1"/>
</file>

<file path=xl/ctrlProps/ctrlProp80.xml><?xml version="1.0" encoding="utf-8"?>
<formControlPr xmlns="http://schemas.microsoft.com/office/spreadsheetml/2009/9/main" objectType="CheckBox" fmlaLink="J67" lockText="1" noThreeD="1"/>
</file>

<file path=xl/ctrlProps/ctrlProp81.xml><?xml version="1.0" encoding="utf-8"?>
<formControlPr xmlns="http://schemas.microsoft.com/office/spreadsheetml/2009/9/main" objectType="CheckBox" fmlaLink="J68" lockText="1" noThreeD="1"/>
</file>

<file path=xl/ctrlProps/ctrlProp82.xml><?xml version="1.0" encoding="utf-8"?>
<formControlPr xmlns="http://schemas.microsoft.com/office/spreadsheetml/2009/9/main" objectType="CheckBox" fmlaLink="K68" lockText="1" noThreeD="1"/>
</file>

<file path=xl/ctrlProps/ctrlProp83.xml><?xml version="1.0" encoding="utf-8"?>
<formControlPr xmlns="http://schemas.microsoft.com/office/spreadsheetml/2009/9/main" objectType="CheckBox" fmlaLink="K67" lockText="1" noThreeD="1"/>
</file>

<file path=xl/ctrlProps/ctrlProp84.xml><?xml version="1.0" encoding="utf-8"?>
<formControlPr xmlns="http://schemas.microsoft.com/office/spreadsheetml/2009/9/main" objectType="Drop" dropLines="2" dropStyle="combo" dx="26" fmlaLink="$I$75" fmlaRange="Nastavitve!$E$2:$E$3" noThreeD="1" sel="2" val="0"/>
</file>

<file path=xl/ctrlProps/ctrlProp85.xml><?xml version="1.0" encoding="utf-8"?>
<formControlPr xmlns="http://schemas.microsoft.com/office/spreadsheetml/2009/9/main" objectType="Drop" dropLines="2" dropStyle="combo" dx="26" fmlaLink="$I$76" fmlaRange="Nastavitve!$E$2:$E$3" noThreeD="1" sel="2" val="0"/>
</file>

<file path=xl/ctrlProps/ctrlProp86.xml><?xml version="1.0" encoding="utf-8"?>
<formControlPr xmlns="http://schemas.microsoft.com/office/spreadsheetml/2009/9/main" objectType="Drop" dropLines="2" dropStyle="combo" dx="26" fmlaLink="$I$77" fmlaRange="Nastavitve!$E$2:$E$3" noThreeD="1" sel="2" val="0"/>
</file>

<file path=xl/ctrlProps/ctrlProp87.xml><?xml version="1.0" encoding="utf-8"?>
<formControlPr xmlns="http://schemas.microsoft.com/office/spreadsheetml/2009/9/main" objectType="Drop" dropLines="2" dropStyle="combo" dx="26" fmlaLink="$I$78" fmlaRange="Nastavitve!$E$2:$E$3" noThreeD="1" sel="2" val="0"/>
</file>

<file path=xl/ctrlProps/ctrlProp88.xml><?xml version="1.0" encoding="utf-8"?>
<formControlPr xmlns="http://schemas.microsoft.com/office/spreadsheetml/2009/9/main" objectType="CheckBox" fmlaLink="J75" lockText="1" noThreeD="1"/>
</file>

<file path=xl/ctrlProps/ctrlProp89.xml><?xml version="1.0" encoding="utf-8"?>
<formControlPr xmlns="http://schemas.microsoft.com/office/spreadsheetml/2009/9/main" objectType="CheckBox" fmlaLink="J76" lockText="1" noThreeD="1"/>
</file>

<file path=xl/ctrlProps/ctrlProp90.xml><?xml version="1.0" encoding="utf-8"?>
<formControlPr xmlns="http://schemas.microsoft.com/office/spreadsheetml/2009/9/main" objectType="CheckBox" fmlaLink="J77" lockText="1" noThreeD="1"/>
</file>

<file path=xl/ctrlProps/ctrlProp91.xml><?xml version="1.0" encoding="utf-8"?>
<formControlPr xmlns="http://schemas.microsoft.com/office/spreadsheetml/2009/9/main" objectType="CheckBox" fmlaLink="J78" lockText="1" noThreeD="1"/>
</file>

<file path=xl/ctrlProps/ctrlProp92.xml><?xml version="1.0" encoding="utf-8"?>
<formControlPr xmlns="http://schemas.microsoft.com/office/spreadsheetml/2009/9/main" objectType="CheckBox" fmlaLink="L75" lockText="1" noThreeD="1"/>
</file>

<file path=xl/ctrlProps/ctrlProp93.xml><?xml version="1.0" encoding="utf-8"?>
<formControlPr xmlns="http://schemas.microsoft.com/office/spreadsheetml/2009/9/main" objectType="CheckBox" fmlaLink="L76" lockText="1" noThreeD="1"/>
</file>

<file path=xl/ctrlProps/ctrlProp94.xml><?xml version="1.0" encoding="utf-8"?>
<formControlPr xmlns="http://schemas.microsoft.com/office/spreadsheetml/2009/9/main" objectType="CheckBox" fmlaLink="L77" lockText="1" noThreeD="1"/>
</file>

<file path=xl/ctrlProps/ctrlProp95.xml><?xml version="1.0" encoding="utf-8"?>
<formControlPr xmlns="http://schemas.microsoft.com/office/spreadsheetml/2009/9/main" objectType="CheckBox" fmlaLink="L78" lockText="1" noThreeD="1"/>
</file>

<file path=xl/ctrlProps/ctrlProp96.xml><?xml version="1.0" encoding="utf-8"?>
<formControlPr xmlns="http://schemas.microsoft.com/office/spreadsheetml/2009/9/main" objectType="CheckBox" fmlaLink="N75" lockText="1" noThreeD="1"/>
</file>

<file path=xl/ctrlProps/ctrlProp97.xml><?xml version="1.0" encoding="utf-8"?>
<formControlPr xmlns="http://schemas.microsoft.com/office/spreadsheetml/2009/9/main" objectType="CheckBox" fmlaLink="N76" lockText="1" noThreeD="1"/>
</file>

<file path=xl/ctrlProps/ctrlProp98.xml><?xml version="1.0" encoding="utf-8"?>
<formControlPr xmlns="http://schemas.microsoft.com/office/spreadsheetml/2009/9/main" objectType="CheckBox" fmlaLink="N77" lockText="1" noThreeD="1"/>
</file>

<file path=xl/ctrlProps/ctrlProp99.xml><?xml version="1.0" encoding="utf-8"?>
<formControlPr xmlns="http://schemas.microsoft.com/office/spreadsheetml/2009/9/main" objectType="CheckBox" fmlaLink="N78" lockText="1" noThreeD="1"/>
</file>

<file path=xl/ctrlProps/ctrlProp100.xml><?xml version="1.0" encoding="utf-8"?>
<formControlPr xmlns="http://schemas.microsoft.com/office/spreadsheetml/2009/9/main" objectType="Drop" dropLines="2" dropStyle="combo" dx="26" fmlaLink="$I$80" fmlaRange="Nastavitve!$E$2:$E$3" noThreeD="1" sel="2" val="0"/>
</file>

<file path=xl/ctrlProps/ctrlProp101.xml><?xml version="1.0" encoding="utf-8"?>
<formControlPr xmlns="http://schemas.microsoft.com/office/spreadsheetml/2009/9/main" objectType="Drop" dropLines="2" dropStyle="combo" dx="26" fmlaLink="$I$81" fmlaRange="Nastavitve!$E$2:$E$3" noThreeD="1" sel="2" val="0"/>
</file>

<file path=xl/ctrlProps/ctrlProp102.xml><?xml version="1.0" encoding="utf-8"?>
<formControlPr xmlns="http://schemas.microsoft.com/office/spreadsheetml/2009/9/main" objectType="Drop" dropLines="2" dropStyle="combo" dx="26" fmlaLink="$I$82" fmlaRange="Nastavitve!$E$2:$E$3" noThreeD="1" sel="2" val="0"/>
</file>

<file path=xl/ctrlProps/ctrlProp103.xml><?xml version="1.0" encoding="utf-8"?>
<formControlPr xmlns="http://schemas.microsoft.com/office/spreadsheetml/2009/9/main" objectType="Drop" dropLines="2" dropStyle="combo" dx="26" fmlaLink="$I$83" fmlaRange="Nastavitve!$E$2:$E$3" noThreeD="1" sel="2" val="0"/>
</file>

<file path=xl/ctrlProps/ctrlProp104.xml><?xml version="1.0" encoding="utf-8"?>
<formControlPr xmlns="http://schemas.microsoft.com/office/spreadsheetml/2009/9/main" objectType="CheckBox" fmlaLink="J80" lockText="1" noThreeD="1"/>
</file>

<file path=xl/ctrlProps/ctrlProp105.xml><?xml version="1.0" encoding="utf-8"?>
<formControlPr xmlns="http://schemas.microsoft.com/office/spreadsheetml/2009/9/main" objectType="CheckBox" fmlaLink="J81" lockText="1" noThreeD="1"/>
</file>

<file path=xl/ctrlProps/ctrlProp106.xml><?xml version="1.0" encoding="utf-8"?>
<formControlPr xmlns="http://schemas.microsoft.com/office/spreadsheetml/2009/9/main" objectType="CheckBox" fmlaLink="J82" lockText="1" noThreeD="1"/>
</file>

<file path=xl/ctrlProps/ctrlProp107.xml><?xml version="1.0" encoding="utf-8"?>
<formControlPr xmlns="http://schemas.microsoft.com/office/spreadsheetml/2009/9/main" objectType="CheckBox" fmlaLink="J83" lockText="1" noThreeD="1"/>
</file>

<file path=xl/ctrlProps/ctrlProp108.xml><?xml version="1.0" encoding="utf-8"?>
<formControlPr xmlns="http://schemas.microsoft.com/office/spreadsheetml/2009/9/main" objectType="CheckBox" fmlaLink="L80" lockText="1" noThreeD="1"/>
</file>

<file path=xl/ctrlProps/ctrlProp109.xml><?xml version="1.0" encoding="utf-8"?>
<formControlPr xmlns="http://schemas.microsoft.com/office/spreadsheetml/2009/9/main" objectType="CheckBox" fmlaLink="L81" lockText="1" noThreeD="1"/>
</file>

<file path=xl/ctrlProps/ctrlProp110.xml><?xml version="1.0" encoding="utf-8"?>
<formControlPr xmlns="http://schemas.microsoft.com/office/spreadsheetml/2009/9/main" objectType="CheckBox" fmlaLink="L82" lockText="1" noThreeD="1"/>
</file>

<file path=xl/ctrlProps/ctrlProp111.xml><?xml version="1.0" encoding="utf-8"?>
<formControlPr xmlns="http://schemas.microsoft.com/office/spreadsheetml/2009/9/main" objectType="CheckBox" fmlaLink="L83" lockText="1" noThreeD="1"/>
</file>

<file path=xl/ctrlProps/ctrlProp112.xml><?xml version="1.0" encoding="utf-8"?>
<formControlPr xmlns="http://schemas.microsoft.com/office/spreadsheetml/2009/9/main" objectType="CheckBox" fmlaLink="N80" lockText="1" noThreeD="1"/>
</file>

<file path=xl/ctrlProps/ctrlProp113.xml><?xml version="1.0" encoding="utf-8"?>
<formControlPr xmlns="http://schemas.microsoft.com/office/spreadsheetml/2009/9/main" objectType="CheckBox" fmlaLink="N81" lockText="1" noThreeD="1"/>
</file>

<file path=xl/ctrlProps/ctrlProp114.xml><?xml version="1.0" encoding="utf-8"?>
<formControlPr xmlns="http://schemas.microsoft.com/office/spreadsheetml/2009/9/main" objectType="CheckBox" fmlaLink="N82" lockText="1" noThreeD="1"/>
</file>

<file path=xl/ctrlProps/ctrlProp115.xml><?xml version="1.0" encoding="utf-8"?>
<formControlPr xmlns="http://schemas.microsoft.com/office/spreadsheetml/2009/9/main" objectType="CheckBox" fmlaLink="N83" lockText="1" noThreeD="1"/>
</file>

<file path=xl/ctrlProps/ctrlProp116.xml><?xml version="1.0" encoding="utf-8"?>
<formControlPr xmlns="http://schemas.microsoft.com/office/spreadsheetml/2009/9/main" objectType="Drop" dropLines="2" dropStyle="combo" dx="26" fmlaLink="$I$85" fmlaRange="Nastavitve!$E$2:$E$3" noThreeD="1" sel="2" val="0"/>
</file>

<file path=xl/ctrlProps/ctrlProp117.xml><?xml version="1.0" encoding="utf-8"?>
<formControlPr xmlns="http://schemas.microsoft.com/office/spreadsheetml/2009/9/main" objectType="Drop" dropLines="2" dropStyle="combo" dx="26" fmlaLink="$I$86" fmlaRange="Nastavitve!$E$2:$E$3" noThreeD="1" sel="2" val="0"/>
</file>

<file path=xl/ctrlProps/ctrlProp118.xml><?xml version="1.0" encoding="utf-8"?>
<formControlPr xmlns="http://schemas.microsoft.com/office/spreadsheetml/2009/9/main" objectType="Drop" dropLines="2" dropStyle="combo" dx="26" fmlaLink="$I$87" fmlaRange="Nastavitve!$E$2:$E$3" noThreeD="1" sel="2" val="0"/>
</file>

<file path=xl/ctrlProps/ctrlProp119.xml><?xml version="1.0" encoding="utf-8"?>
<formControlPr xmlns="http://schemas.microsoft.com/office/spreadsheetml/2009/9/main" objectType="CheckBox" fmlaLink="J85" lockText="1" noThreeD="1"/>
</file>

<file path=xl/ctrlProps/ctrlProp120.xml><?xml version="1.0" encoding="utf-8"?>
<formControlPr xmlns="http://schemas.microsoft.com/office/spreadsheetml/2009/9/main" objectType="CheckBox" fmlaLink="J86" lockText="1" noThreeD="1"/>
</file>

<file path=xl/ctrlProps/ctrlProp121.xml><?xml version="1.0" encoding="utf-8"?>
<formControlPr xmlns="http://schemas.microsoft.com/office/spreadsheetml/2009/9/main" objectType="CheckBox" fmlaLink="J87" lockText="1" noThreeD="1"/>
</file>

<file path=xl/ctrlProps/ctrlProp122.xml><?xml version="1.0" encoding="utf-8"?>
<formControlPr xmlns="http://schemas.microsoft.com/office/spreadsheetml/2009/9/main" objectType="Drop" dropLines="2" dropStyle="combo" dx="26" fmlaLink="$I$89" fmlaRange="Nastavitve!$E$2:$E$3" noThreeD="1" sel="2" val="0"/>
</file>

<file path=xl/ctrlProps/ctrlProp123.xml><?xml version="1.0" encoding="utf-8"?>
<formControlPr xmlns="http://schemas.microsoft.com/office/spreadsheetml/2009/9/main" objectType="Drop" dropLines="2" dropStyle="combo" dx="26" fmlaLink="$I$90" fmlaRange="Nastavitve!$E$2:$E$3" noThreeD="1" sel="2" val="0"/>
</file>

<file path=xl/ctrlProps/ctrlProp124.xml><?xml version="1.0" encoding="utf-8"?>
<formControlPr xmlns="http://schemas.microsoft.com/office/spreadsheetml/2009/9/main" objectType="Drop" dropLines="2" dropStyle="combo" dx="26" fmlaLink="$I$91" fmlaRange="Nastavitve!$E$2:$E$3" noThreeD="1" sel="2" val="0"/>
</file>

<file path=xl/ctrlProps/ctrlProp125.xml><?xml version="1.0" encoding="utf-8"?>
<formControlPr xmlns="http://schemas.microsoft.com/office/spreadsheetml/2009/9/main" objectType="CheckBox" fmlaLink="J89" lockText="1" noThreeD="1"/>
</file>

<file path=xl/ctrlProps/ctrlProp126.xml><?xml version="1.0" encoding="utf-8"?>
<formControlPr xmlns="http://schemas.microsoft.com/office/spreadsheetml/2009/9/main" objectType="CheckBox" fmlaLink="J90" lockText="1" noThreeD="1"/>
</file>

<file path=xl/ctrlProps/ctrlProp127.xml><?xml version="1.0" encoding="utf-8"?>
<formControlPr xmlns="http://schemas.microsoft.com/office/spreadsheetml/2009/9/main" objectType="CheckBox" fmlaLink="J91" lockText="1" noThreeD="1"/>
</file>

<file path=xl/ctrlProps/ctrlProp128.xml><?xml version="1.0" encoding="utf-8"?>
<formControlPr xmlns="http://schemas.microsoft.com/office/spreadsheetml/2009/9/main" objectType="Drop" dropLines="2" dropStyle="combo" dx="26" fmlaLink="$I$22" fmlaRange="Nastavitve!$C$2:$C$3" noThreeD="1" sel="2" val="0"/>
</file>

<file path=xl/ctrlProps/ctrlProp129.xml><?xml version="1.0" encoding="utf-8"?>
<formControlPr xmlns="http://schemas.microsoft.com/office/spreadsheetml/2009/9/main" objectType="CheckBox" fmlaLink="L22" lockText="1" noThreeD="1"/>
</file>

<file path=xl/ctrlProps/ctrlProp130.xml><?xml version="1.0" encoding="utf-8"?>
<formControlPr xmlns="http://schemas.microsoft.com/office/spreadsheetml/2009/9/main" objectType="CheckBox" fmlaLink="N22" lockText="1" noThreeD="1"/>
</file>

<file path=xl/ctrlProps/ctrlProp131.xml><?xml version="1.0" encoding="utf-8"?>
<formControlPr xmlns="http://schemas.microsoft.com/office/spreadsheetml/2009/9/main" objectType="Drop" dropLines="2" dropStyle="combo" dx="26" fmlaLink="$H$8" fmlaRange="Nastavitve!$B$2:$B$3" noThreeD="1" sel="2" val="0"/>
</file>

<file path=xl/ctrlProps/ctrlProp132.xml><?xml version="1.0" encoding="utf-8"?>
<formControlPr xmlns="http://schemas.microsoft.com/office/spreadsheetml/2009/9/main" objectType="Drop" dropLines="2" dropStyle="combo" dx="26" fmlaLink="$H$9" fmlaRange="Nastavitve!$B$2:$B$3" noThreeD="1" sel="2" val="0"/>
</file>

<file path=xl/ctrlProps/ctrlProp133.xml><?xml version="1.0" encoding="utf-8"?>
<formControlPr xmlns="http://schemas.microsoft.com/office/spreadsheetml/2009/9/main" objectType="Drop" dropLines="2" dropStyle="combo" dx="26" fmlaLink="$H$10" fmlaRange="Nastavitve!$B$2:$B$3" noThreeD="1" sel="2" val="0"/>
</file>

<file path=xl/ctrlProps/ctrlProp134.xml><?xml version="1.0" encoding="utf-8"?>
<formControlPr xmlns="http://schemas.microsoft.com/office/spreadsheetml/2009/9/main" objectType="Drop" dropLines="2" dropStyle="combo" dx="26" fmlaLink="$H$11" fmlaRange="Nastavitve!$B$2:$B$3" noThreeD="1" sel="2" val="0"/>
</file>

<file path=xl/ctrlProps/ctrlProp135.xml><?xml version="1.0" encoding="utf-8"?>
<formControlPr xmlns="http://schemas.microsoft.com/office/spreadsheetml/2009/9/main" objectType="Drop" dropLines="2" dropStyle="combo" dx="26" fmlaLink="$H$19" fmlaRange="Nastavitve!$B$2:$B$3" noThreeD="1" sel="2" val="0"/>
</file>

<file path=xl/ctrlProps/ctrlProp136.xml><?xml version="1.0" encoding="utf-8"?>
<formControlPr xmlns="http://schemas.microsoft.com/office/spreadsheetml/2009/9/main" objectType="Drop" dropLines="2" dropStyle="combo" dx="26" fmlaLink="$H$20" fmlaRange="Nastavitve!$B$2:$B$3" noThreeD="1" sel="2" val="0"/>
</file>

<file path=xl/ctrlProps/ctrlProp137.xml><?xml version="1.0" encoding="utf-8"?>
<formControlPr xmlns="http://schemas.microsoft.com/office/spreadsheetml/2009/9/main" objectType="Drop" dropLines="2" dropStyle="combo" dx="26" fmlaLink="$H$21" fmlaRange="Nastavitve!$B$2:$B$3" noThreeD="1" sel="2" val="0"/>
</file>

<file path=xl/ctrlProps/ctrlProp138.xml><?xml version="1.0" encoding="utf-8"?>
<formControlPr xmlns="http://schemas.microsoft.com/office/spreadsheetml/2009/9/main" objectType="Drop" dropLines="2" dropStyle="combo" dx="26" fmlaLink="$H$22" fmlaRange="Nastavitve!$B$2:$B$3" noThreeD="1" sel="2" val="0"/>
</file>

<file path=xl/ctrlProps/ctrlProp139.xml><?xml version="1.0" encoding="utf-8"?>
<formControlPr xmlns="http://schemas.microsoft.com/office/spreadsheetml/2009/9/main" objectType="Drop" dropLines="2" dropStyle="combo" dx="26" fmlaLink="$H$85" fmlaRange="Nastavitve!$B$2:$B$3" noThreeD="1" sel="2" val="0"/>
</file>

<file path=xl/ctrlProps/ctrlProp140.xml><?xml version="1.0" encoding="utf-8"?>
<formControlPr xmlns="http://schemas.microsoft.com/office/spreadsheetml/2009/9/main" objectType="Drop" dropLines="2" dropStyle="combo" dx="26" fmlaLink="$H$86" fmlaRange="Nastavitve!$B$2:$B$3" noThreeD="1" sel="2" val="0"/>
</file>

<file path=xl/ctrlProps/ctrlProp141.xml><?xml version="1.0" encoding="utf-8"?>
<formControlPr xmlns="http://schemas.microsoft.com/office/spreadsheetml/2009/9/main" objectType="Drop" dropLines="2" dropStyle="combo" dx="26" fmlaLink="$H$87" fmlaRange="Nastavitve!$B$2:$B$3" noThreeD="1" sel="2" val="0"/>
</file>

<file path=xl/ctrlProps/ctrlProp142.xml><?xml version="1.0" encoding="utf-8"?>
<formControlPr xmlns="http://schemas.microsoft.com/office/spreadsheetml/2009/9/main" objectType="Drop" dropLines="2" dropStyle="combo" dx="26" fmlaLink="$H$89" fmlaRange="Nastavitve!$B$2:$B$3" noThreeD="1" sel="2" val="0"/>
</file>

<file path=xl/ctrlProps/ctrlProp143.xml><?xml version="1.0" encoding="utf-8"?>
<formControlPr xmlns="http://schemas.microsoft.com/office/spreadsheetml/2009/9/main" objectType="Drop" dropLines="2" dropStyle="combo" dx="26" fmlaLink="$H$90" fmlaRange="Nastavitve!$B$2:$B$3" noThreeD="1" sel="2" val="0"/>
</file>

<file path=xl/ctrlProps/ctrlProp144.xml><?xml version="1.0" encoding="utf-8"?>
<formControlPr xmlns="http://schemas.microsoft.com/office/spreadsheetml/2009/9/main" objectType="Drop" dropLines="2" dropStyle="combo" dx="26" fmlaLink="$H$91" fmlaRange="Nastavitve!$B$2:$B$3" noThreeD="1" sel="2" val="0"/>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0</xdr:colOff>
          <xdr:row>7</xdr:row>
          <xdr:rowOff>0</xdr:rowOff>
        </xdr:from>
        <xdr:to>
          <xdr:col>9</xdr:col>
          <xdr:colOff>0</xdr:colOff>
          <xdr:row>7</xdr:row>
          <xdr:rowOff>190500</xdr:rowOff>
        </xdr:to>
        <xdr:sp macro="" textlink="">
          <xdr:nvSpPr>
            <xdr:cNvPr id="2051" name="Drop Down 3" hidden="1">
              <a:extLst>
                <a:ext uri="{63B3BB69-23CF-44E3-9099-C40C66FF867C}">
                  <a14:compatExt spid="_x0000_s2051"/>
                </a:ext>
                <a:ext uri="{FF2B5EF4-FFF2-40B4-BE49-F238E27FC236}">
                  <a16:creationId xmlns:a16="http://schemas.microsoft.com/office/drawing/2014/main" id="{00000000-0008-0000-0200-000003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8</xdr:row>
          <xdr:rowOff>0</xdr:rowOff>
        </xdr:from>
        <xdr:to>
          <xdr:col>9</xdr:col>
          <xdr:colOff>0</xdr:colOff>
          <xdr:row>8</xdr:row>
          <xdr:rowOff>190500</xdr:rowOff>
        </xdr:to>
        <xdr:sp macro="" textlink="">
          <xdr:nvSpPr>
            <xdr:cNvPr id="2052" name="Drop Down 4" hidden="1">
              <a:extLst>
                <a:ext uri="{63B3BB69-23CF-44E3-9099-C40C66FF867C}">
                  <a14:compatExt spid="_x0000_s2052"/>
                </a:ext>
                <a:ext uri="{FF2B5EF4-FFF2-40B4-BE49-F238E27FC236}">
                  <a16:creationId xmlns:a16="http://schemas.microsoft.com/office/drawing/2014/main" id="{00000000-0008-0000-0200-000004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9</xdr:row>
          <xdr:rowOff>0</xdr:rowOff>
        </xdr:from>
        <xdr:to>
          <xdr:col>9</xdr:col>
          <xdr:colOff>0</xdr:colOff>
          <xdr:row>9</xdr:row>
          <xdr:rowOff>190500</xdr:rowOff>
        </xdr:to>
        <xdr:sp macro="" textlink="">
          <xdr:nvSpPr>
            <xdr:cNvPr id="2053" name="Drop Down 5" hidden="1">
              <a:extLst>
                <a:ext uri="{63B3BB69-23CF-44E3-9099-C40C66FF867C}">
                  <a14:compatExt spid="_x0000_s2053"/>
                </a:ext>
                <a:ext uri="{FF2B5EF4-FFF2-40B4-BE49-F238E27FC236}">
                  <a16:creationId xmlns:a16="http://schemas.microsoft.com/office/drawing/2014/main" id="{00000000-0008-0000-0200-000005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10</xdr:row>
          <xdr:rowOff>0</xdr:rowOff>
        </xdr:from>
        <xdr:to>
          <xdr:col>9</xdr:col>
          <xdr:colOff>0</xdr:colOff>
          <xdr:row>10</xdr:row>
          <xdr:rowOff>190500</xdr:rowOff>
        </xdr:to>
        <xdr:sp macro="" textlink="">
          <xdr:nvSpPr>
            <xdr:cNvPr id="2054" name="Drop Down 6" hidden="1">
              <a:extLst>
                <a:ext uri="{63B3BB69-23CF-44E3-9099-C40C66FF867C}">
                  <a14:compatExt spid="_x0000_s2054"/>
                </a:ext>
                <a:ext uri="{FF2B5EF4-FFF2-40B4-BE49-F238E27FC236}">
                  <a16:creationId xmlns:a16="http://schemas.microsoft.com/office/drawing/2014/main" id="{00000000-0008-0000-0200-000006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137160</xdr:colOff>
          <xdr:row>6</xdr:row>
          <xdr:rowOff>381000</xdr:rowOff>
        </xdr:from>
        <xdr:to>
          <xdr:col>10</xdr:col>
          <xdr:colOff>137160</xdr:colOff>
          <xdr:row>8</xdr:row>
          <xdr:rowOff>22860</xdr:rowOff>
        </xdr:to>
        <xdr:sp macro="" textlink="">
          <xdr:nvSpPr>
            <xdr:cNvPr id="2056" name="Check Box 8" hidden="1">
              <a:extLst>
                <a:ext uri="{63B3BB69-23CF-44E3-9099-C40C66FF867C}">
                  <a14:compatExt spid="_x0000_s2056"/>
                </a:ext>
                <a:ext uri="{FF2B5EF4-FFF2-40B4-BE49-F238E27FC236}">
                  <a16:creationId xmlns:a16="http://schemas.microsoft.com/office/drawing/2014/main" id="{00000000-0008-0000-0200-00000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137160</xdr:colOff>
          <xdr:row>7</xdr:row>
          <xdr:rowOff>190500</xdr:rowOff>
        </xdr:from>
        <xdr:to>
          <xdr:col>10</xdr:col>
          <xdr:colOff>137160</xdr:colOff>
          <xdr:row>9</xdr:row>
          <xdr:rowOff>22860</xdr:rowOff>
        </xdr:to>
        <xdr:sp macro="" textlink="">
          <xdr:nvSpPr>
            <xdr:cNvPr id="2057" name="Check Box 9" hidden="1">
              <a:extLst>
                <a:ext uri="{63B3BB69-23CF-44E3-9099-C40C66FF867C}">
                  <a14:compatExt spid="_x0000_s2057"/>
                </a:ext>
                <a:ext uri="{FF2B5EF4-FFF2-40B4-BE49-F238E27FC236}">
                  <a16:creationId xmlns:a16="http://schemas.microsoft.com/office/drawing/2014/main" id="{00000000-0008-0000-0200-00000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137160</xdr:colOff>
          <xdr:row>8</xdr:row>
          <xdr:rowOff>190500</xdr:rowOff>
        </xdr:from>
        <xdr:to>
          <xdr:col>10</xdr:col>
          <xdr:colOff>137160</xdr:colOff>
          <xdr:row>10</xdr:row>
          <xdr:rowOff>7620</xdr:rowOff>
        </xdr:to>
        <xdr:sp macro="" textlink="">
          <xdr:nvSpPr>
            <xdr:cNvPr id="2058" name="Check Box 10" hidden="1">
              <a:extLst>
                <a:ext uri="{63B3BB69-23CF-44E3-9099-C40C66FF867C}">
                  <a14:compatExt spid="_x0000_s2058"/>
                </a:ext>
                <a:ext uri="{FF2B5EF4-FFF2-40B4-BE49-F238E27FC236}">
                  <a16:creationId xmlns:a16="http://schemas.microsoft.com/office/drawing/2014/main" id="{00000000-0008-0000-0200-00000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137160</xdr:colOff>
          <xdr:row>9</xdr:row>
          <xdr:rowOff>190500</xdr:rowOff>
        </xdr:from>
        <xdr:to>
          <xdr:col>10</xdr:col>
          <xdr:colOff>137160</xdr:colOff>
          <xdr:row>11</xdr:row>
          <xdr:rowOff>22860</xdr:rowOff>
        </xdr:to>
        <xdr:sp macro="" textlink="">
          <xdr:nvSpPr>
            <xdr:cNvPr id="2059" name="Check Box 11" hidden="1">
              <a:extLst>
                <a:ext uri="{63B3BB69-23CF-44E3-9099-C40C66FF867C}">
                  <a14:compatExt spid="_x0000_s2059"/>
                </a:ext>
                <a:ext uri="{FF2B5EF4-FFF2-40B4-BE49-F238E27FC236}">
                  <a16:creationId xmlns:a16="http://schemas.microsoft.com/office/drawing/2014/main" id="{00000000-0008-0000-0200-00000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137160</xdr:colOff>
          <xdr:row>6</xdr:row>
          <xdr:rowOff>381000</xdr:rowOff>
        </xdr:from>
        <xdr:to>
          <xdr:col>12</xdr:col>
          <xdr:colOff>137160</xdr:colOff>
          <xdr:row>8</xdr:row>
          <xdr:rowOff>22860</xdr:rowOff>
        </xdr:to>
        <xdr:sp macro="" textlink="">
          <xdr:nvSpPr>
            <xdr:cNvPr id="2060" name="Check Box 12" hidden="1">
              <a:extLst>
                <a:ext uri="{63B3BB69-23CF-44E3-9099-C40C66FF867C}">
                  <a14:compatExt spid="_x0000_s2060"/>
                </a:ext>
                <a:ext uri="{FF2B5EF4-FFF2-40B4-BE49-F238E27FC236}">
                  <a16:creationId xmlns:a16="http://schemas.microsoft.com/office/drawing/2014/main" id="{00000000-0008-0000-0200-00000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137160</xdr:colOff>
          <xdr:row>7</xdr:row>
          <xdr:rowOff>190500</xdr:rowOff>
        </xdr:from>
        <xdr:to>
          <xdr:col>12</xdr:col>
          <xdr:colOff>137160</xdr:colOff>
          <xdr:row>9</xdr:row>
          <xdr:rowOff>22860</xdr:rowOff>
        </xdr:to>
        <xdr:sp macro="" textlink="">
          <xdr:nvSpPr>
            <xdr:cNvPr id="2061" name="Check Box 13" hidden="1">
              <a:extLst>
                <a:ext uri="{63B3BB69-23CF-44E3-9099-C40C66FF867C}">
                  <a14:compatExt spid="_x0000_s2061"/>
                </a:ext>
                <a:ext uri="{FF2B5EF4-FFF2-40B4-BE49-F238E27FC236}">
                  <a16:creationId xmlns:a16="http://schemas.microsoft.com/office/drawing/2014/main" id="{00000000-0008-0000-0200-00000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137160</xdr:colOff>
          <xdr:row>8</xdr:row>
          <xdr:rowOff>198120</xdr:rowOff>
        </xdr:from>
        <xdr:to>
          <xdr:col>12</xdr:col>
          <xdr:colOff>137160</xdr:colOff>
          <xdr:row>10</xdr:row>
          <xdr:rowOff>22860</xdr:rowOff>
        </xdr:to>
        <xdr:sp macro="" textlink="">
          <xdr:nvSpPr>
            <xdr:cNvPr id="2062" name="Check Box 14" hidden="1">
              <a:extLst>
                <a:ext uri="{63B3BB69-23CF-44E3-9099-C40C66FF867C}">
                  <a14:compatExt spid="_x0000_s2062"/>
                </a:ext>
                <a:ext uri="{FF2B5EF4-FFF2-40B4-BE49-F238E27FC236}">
                  <a16:creationId xmlns:a16="http://schemas.microsoft.com/office/drawing/2014/main" id="{00000000-0008-0000-0200-00000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137160</xdr:colOff>
          <xdr:row>9</xdr:row>
          <xdr:rowOff>190500</xdr:rowOff>
        </xdr:from>
        <xdr:to>
          <xdr:col>12</xdr:col>
          <xdr:colOff>137160</xdr:colOff>
          <xdr:row>11</xdr:row>
          <xdr:rowOff>22860</xdr:rowOff>
        </xdr:to>
        <xdr:sp macro="" textlink="">
          <xdr:nvSpPr>
            <xdr:cNvPr id="2063" name="Check Box 15" hidden="1">
              <a:extLst>
                <a:ext uri="{63B3BB69-23CF-44E3-9099-C40C66FF867C}">
                  <a14:compatExt spid="_x0000_s2063"/>
                </a:ext>
                <a:ext uri="{FF2B5EF4-FFF2-40B4-BE49-F238E27FC236}">
                  <a16:creationId xmlns:a16="http://schemas.microsoft.com/office/drawing/2014/main" id="{00000000-0008-0000-0200-00000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137160</xdr:colOff>
          <xdr:row>6</xdr:row>
          <xdr:rowOff>381000</xdr:rowOff>
        </xdr:from>
        <xdr:to>
          <xdr:col>14</xdr:col>
          <xdr:colOff>137160</xdr:colOff>
          <xdr:row>8</xdr:row>
          <xdr:rowOff>22860</xdr:rowOff>
        </xdr:to>
        <xdr:sp macro="" textlink="">
          <xdr:nvSpPr>
            <xdr:cNvPr id="2064" name="Check Box 16" hidden="1">
              <a:extLst>
                <a:ext uri="{63B3BB69-23CF-44E3-9099-C40C66FF867C}">
                  <a14:compatExt spid="_x0000_s2064"/>
                </a:ext>
                <a:ext uri="{FF2B5EF4-FFF2-40B4-BE49-F238E27FC236}">
                  <a16:creationId xmlns:a16="http://schemas.microsoft.com/office/drawing/2014/main" id="{00000000-0008-0000-0200-00001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137160</xdr:colOff>
          <xdr:row>7</xdr:row>
          <xdr:rowOff>198120</xdr:rowOff>
        </xdr:from>
        <xdr:to>
          <xdr:col>14</xdr:col>
          <xdr:colOff>137160</xdr:colOff>
          <xdr:row>9</xdr:row>
          <xdr:rowOff>30480</xdr:rowOff>
        </xdr:to>
        <xdr:sp macro="" textlink="">
          <xdr:nvSpPr>
            <xdr:cNvPr id="2065" name="Check Box 17" hidden="1">
              <a:extLst>
                <a:ext uri="{63B3BB69-23CF-44E3-9099-C40C66FF867C}">
                  <a14:compatExt spid="_x0000_s2065"/>
                </a:ext>
                <a:ext uri="{FF2B5EF4-FFF2-40B4-BE49-F238E27FC236}">
                  <a16:creationId xmlns:a16="http://schemas.microsoft.com/office/drawing/2014/main" id="{00000000-0008-0000-0200-00001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137160</xdr:colOff>
          <xdr:row>8</xdr:row>
          <xdr:rowOff>198120</xdr:rowOff>
        </xdr:from>
        <xdr:to>
          <xdr:col>14</xdr:col>
          <xdr:colOff>137160</xdr:colOff>
          <xdr:row>10</xdr:row>
          <xdr:rowOff>22860</xdr:rowOff>
        </xdr:to>
        <xdr:sp macro="" textlink="">
          <xdr:nvSpPr>
            <xdr:cNvPr id="2066" name="Check Box 18" hidden="1">
              <a:extLst>
                <a:ext uri="{63B3BB69-23CF-44E3-9099-C40C66FF867C}">
                  <a14:compatExt spid="_x0000_s2066"/>
                </a:ext>
                <a:ext uri="{FF2B5EF4-FFF2-40B4-BE49-F238E27FC236}">
                  <a16:creationId xmlns:a16="http://schemas.microsoft.com/office/drawing/2014/main" id="{00000000-0008-0000-0200-00001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137160</xdr:colOff>
          <xdr:row>9</xdr:row>
          <xdr:rowOff>190500</xdr:rowOff>
        </xdr:from>
        <xdr:to>
          <xdr:col>14</xdr:col>
          <xdr:colOff>137160</xdr:colOff>
          <xdr:row>11</xdr:row>
          <xdr:rowOff>22860</xdr:rowOff>
        </xdr:to>
        <xdr:sp macro="" textlink="">
          <xdr:nvSpPr>
            <xdr:cNvPr id="2067" name="Check Box 19" hidden="1">
              <a:extLst>
                <a:ext uri="{63B3BB69-23CF-44E3-9099-C40C66FF867C}">
                  <a14:compatExt spid="_x0000_s2067"/>
                </a:ext>
                <a:ext uri="{FF2B5EF4-FFF2-40B4-BE49-F238E27FC236}">
                  <a16:creationId xmlns:a16="http://schemas.microsoft.com/office/drawing/2014/main" id="{00000000-0008-0000-0200-00001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11</xdr:row>
          <xdr:rowOff>182880</xdr:rowOff>
        </xdr:from>
        <xdr:to>
          <xdr:col>9</xdr:col>
          <xdr:colOff>0</xdr:colOff>
          <xdr:row>12</xdr:row>
          <xdr:rowOff>190500</xdr:rowOff>
        </xdr:to>
        <xdr:sp macro="" textlink="">
          <xdr:nvSpPr>
            <xdr:cNvPr id="2068" name="Drop Down 20" hidden="1">
              <a:extLst>
                <a:ext uri="{63B3BB69-23CF-44E3-9099-C40C66FF867C}">
                  <a14:compatExt spid="_x0000_s2068"/>
                </a:ext>
                <a:ext uri="{FF2B5EF4-FFF2-40B4-BE49-F238E27FC236}">
                  <a16:creationId xmlns:a16="http://schemas.microsoft.com/office/drawing/2014/main" id="{00000000-0008-0000-0200-000014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13</xdr:row>
          <xdr:rowOff>0</xdr:rowOff>
        </xdr:from>
        <xdr:to>
          <xdr:col>9</xdr:col>
          <xdr:colOff>0</xdr:colOff>
          <xdr:row>13</xdr:row>
          <xdr:rowOff>190500</xdr:rowOff>
        </xdr:to>
        <xdr:sp macro="" textlink="">
          <xdr:nvSpPr>
            <xdr:cNvPr id="2085" name="Drop Down 37" hidden="1">
              <a:extLst>
                <a:ext uri="{63B3BB69-23CF-44E3-9099-C40C66FF867C}">
                  <a14:compatExt spid="_x0000_s2085"/>
                </a:ext>
                <a:ext uri="{FF2B5EF4-FFF2-40B4-BE49-F238E27FC236}">
                  <a16:creationId xmlns:a16="http://schemas.microsoft.com/office/drawing/2014/main" id="{00000000-0008-0000-0200-000025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14</xdr:row>
          <xdr:rowOff>0</xdr:rowOff>
        </xdr:from>
        <xdr:to>
          <xdr:col>9</xdr:col>
          <xdr:colOff>0</xdr:colOff>
          <xdr:row>14</xdr:row>
          <xdr:rowOff>190500</xdr:rowOff>
        </xdr:to>
        <xdr:sp macro="" textlink="">
          <xdr:nvSpPr>
            <xdr:cNvPr id="2086" name="Drop Down 38" hidden="1">
              <a:extLst>
                <a:ext uri="{63B3BB69-23CF-44E3-9099-C40C66FF867C}">
                  <a14:compatExt spid="_x0000_s2086"/>
                </a:ext>
                <a:ext uri="{FF2B5EF4-FFF2-40B4-BE49-F238E27FC236}">
                  <a16:creationId xmlns:a16="http://schemas.microsoft.com/office/drawing/2014/main" id="{00000000-0008-0000-0200-000026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15</xdr:row>
          <xdr:rowOff>0</xdr:rowOff>
        </xdr:from>
        <xdr:to>
          <xdr:col>9</xdr:col>
          <xdr:colOff>0</xdr:colOff>
          <xdr:row>15</xdr:row>
          <xdr:rowOff>190500</xdr:rowOff>
        </xdr:to>
        <xdr:sp macro="" textlink="">
          <xdr:nvSpPr>
            <xdr:cNvPr id="2087" name="Drop Down 39" hidden="1">
              <a:extLst>
                <a:ext uri="{63B3BB69-23CF-44E3-9099-C40C66FF867C}">
                  <a14:compatExt spid="_x0000_s2087"/>
                </a:ext>
                <a:ext uri="{FF2B5EF4-FFF2-40B4-BE49-F238E27FC236}">
                  <a16:creationId xmlns:a16="http://schemas.microsoft.com/office/drawing/2014/main" id="{00000000-0008-0000-0200-000027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16</xdr:row>
          <xdr:rowOff>0</xdr:rowOff>
        </xdr:from>
        <xdr:to>
          <xdr:col>9</xdr:col>
          <xdr:colOff>0</xdr:colOff>
          <xdr:row>16</xdr:row>
          <xdr:rowOff>190500</xdr:rowOff>
        </xdr:to>
        <xdr:sp macro="" textlink="">
          <xdr:nvSpPr>
            <xdr:cNvPr id="2088" name="Drop Down 40" hidden="1">
              <a:extLst>
                <a:ext uri="{63B3BB69-23CF-44E3-9099-C40C66FF867C}">
                  <a14:compatExt spid="_x0000_s2088"/>
                </a:ext>
                <a:ext uri="{FF2B5EF4-FFF2-40B4-BE49-F238E27FC236}">
                  <a16:creationId xmlns:a16="http://schemas.microsoft.com/office/drawing/2014/main" id="{00000000-0008-0000-0200-000028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137160</xdr:colOff>
          <xdr:row>12</xdr:row>
          <xdr:rowOff>190500</xdr:rowOff>
        </xdr:from>
        <xdr:to>
          <xdr:col>10</xdr:col>
          <xdr:colOff>137160</xdr:colOff>
          <xdr:row>14</xdr:row>
          <xdr:rowOff>22860</xdr:rowOff>
        </xdr:to>
        <xdr:sp macro="" textlink="">
          <xdr:nvSpPr>
            <xdr:cNvPr id="2089" name="Check Box 41" hidden="1">
              <a:extLst>
                <a:ext uri="{63B3BB69-23CF-44E3-9099-C40C66FF867C}">
                  <a14:compatExt spid="_x0000_s2089"/>
                </a:ext>
                <a:ext uri="{FF2B5EF4-FFF2-40B4-BE49-F238E27FC236}">
                  <a16:creationId xmlns:a16="http://schemas.microsoft.com/office/drawing/2014/main" id="{00000000-0008-0000-0200-00002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137160</xdr:colOff>
          <xdr:row>14</xdr:row>
          <xdr:rowOff>0</xdr:rowOff>
        </xdr:from>
        <xdr:to>
          <xdr:col>10</xdr:col>
          <xdr:colOff>137160</xdr:colOff>
          <xdr:row>15</xdr:row>
          <xdr:rowOff>22860</xdr:rowOff>
        </xdr:to>
        <xdr:sp macro="" textlink="">
          <xdr:nvSpPr>
            <xdr:cNvPr id="2090" name="Check Box 42" hidden="1">
              <a:extLst>
                <a:ext uri="{63B3BB69-23CF-44E3-9099-C40C66FF867C}">
                  <a14:compatExt spid="_x0000_s2090"/>
                </a:ext>
                <a:ext uri="{FF2B5EF4-FFF2-40B4-BE49-F238E27FC236}">
                  <a16:creationId xmlns:a16="http://schemas.microsoft.com/office/drawing/2014/main" id="{00000000-0008-0000-0200-00002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137160</xdr:colOff>
          <xdr:row>14</xdr:row>
          <xdr:rowOff>198120</xdr:rowOff>
        </xdr:from>
        <xdr:to>
          <xdr:col>10</xdr:col>
          <xdr:colOff>137160</xdr:colOff>
          <xdr:row>16</xdr:row>
          <xdr:rowOff>22860</xdr:rowOff>
        </xdr:to>
        <xdr:sp macro="" textlink="">
          <xdr:nvSpPr>
            <xdr:cNvPr id="2091" name="Check Box 43" hidden="1">
              <a:extLst>
                <a:ext uri="{63B3BB69-23CF-44E3-9099-C40C66FF867C}">
                  <a14:compatExt spid="_x0000_s2091"/>
                </a:ext>
                <a:ext uri="{FF2B5EF4-FFF2-40B4-BE49-F238E27FC236}">
                  <a16:creationId xmlns:a16="http://schemas.microsoft.com/office/drawing/2014/main" id="{00000000-0008-0000-0200-00002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137160</xdr:colOff>
          <xdr:row>15</xdr:row>
          <xdr:rowOff>190500</xdr:rowOff>
        </xdr:from>
        <xdr:to>
          <xdr:col>10</xdr:col>
          <xdr:colOff>137160</xdr:colOff>
          <xdr:row>17</xdr:row>
          <xdr:rowOff>22860</xdr:rowOff>
        </xdr:to>
        <xdr:sp macro="" textlink="">
          <xdr:nvSpPr>
            <xdr:cNvPr id="2092" name="Check Box 44" hidden="1">
              <a:extLst>
                <a:ext uri="{63B3BB69-23CF-44E3-9099-C40C66FF867C}">
                  <a14:compatExt spid="_x0000_s2092"/>
                </a:ext>
                <a:ext uri="{FF2B5EF4-FFF2-40B4-BE49-F238E27FC236}">
                  <a16:creationId xmlns:a16="http://schemas.microsoft.com/office/drawing/2014/main" id="{00000000-0008-0000-0200-00002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18</xdr:row>
          <xdr:rowOff>0</xdr:rowOff>
        </xdr:from>
        <xdr:to>
          <xdr:col>9</xdr:col>
          <xdr:colOff>0</xdr:colOff>
          <xdr:row>18</xdr:row>
          <xdr:rowOff>190500</xdr:rowOff>
        </xdr:to>
        <xdr:sp macro="" textlink="">
          <xdr:nvSpPr>
            <xdr:cNvPr id="2125" name="Drop Down 77" hidden="1">
              <a:extLst>
                <a:ext uri="{63B3BB69-23CF-44E3-9099-C40C66FF867C}">
                  <a14:compatExt spid="_x0000_s2125"/>
                </a:ext>
                <a:ext uri="{FF2B5EF4-FFF2-40B4-BE49-F238E27FC236}">
                  <a16:creationId xmlns:a16="http://schemas.microsoft.com/office/drawing/2014/main" id="{00000000-0008-0000-0200-00004D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19</xdr:row>
          <xdr:rowOff>0</xdr:rowOff>
        </xdr:from>
        <xdr:to>
          <xdr:col>9</xdr:col>
          <xdr:colOff>0</xdr:colOff>
          <xdr:row>19</xdr:row>
          <xdr:rowOff>190500</xdr:rowOff>
        </xdr:to>
        <xdr:sp macro="" textlink="">
          <xdr:nvSpPr>
            <xdr:cNvPr id="2126" name="Drop Down 78" hidden="1">
              <a:extLst>
                <a:ext uri="{63B3BB69-23CF-44E3-9099-C40C66FF867C}">
                  <a14:compatExt spid="_x0000_s2126"/>
                </a:ext>
                <a:ext uri="{FF2B5EF4-FFF2-40B4-BE49-F238E27FC236}">
                  <a16:creationId xmlns:a16="http://schemas.microsoft.com/office/drawing/2014/main" id="{00000000-0008-0000-0200-00004E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20</xdr:row>
          <xdr:rowOff>0</xdr:rowOff>
        </xdr:from>
        <xdr:to>
          <xdr:col>9</xdr:col>
          <xdr:colOff>0</xdr:colOff>
          <xdr:row>20</xdr:row>
          <xdr:rowOff>190500</xdr:rowOff>
        </xdr:to>
        <xdr:sp macro="" textlink="">
          <xdr:nvSpPr>
            <xdr:cNvPr id="2127" name="Drop Down 79" hidden="1">
              <a:extLst>
                <a:ext uri="{63B3BB69-23CF-44E3-9099-C40C66FF867C}">
                  <a14:compatExt spid="_x0000_s2127"/>
                </a:ext>
                <a:ext uri="{FF2B5EF4-FFF2-40B4-BE49-F238E27FC236}">
                  <a16:creationId xmlns:a16="http://schemas.microsoft.com/office/drawing/2014/main" id="{00000000-0008-0000-0200-00004F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23</xdr:row>
          <xdr:rowOff>0</xdr:rowOff>
        </xdr:from>
        <xdr:to>
          <xdr:col>9</xdr:col>
          <xdr:colOff>0</xdr:colOff>
          <xdr:row>23</xdr:row>
          <xdr:rowOff>190500</xdr:rowOff>
        </xdr:to>
        <xdr:sp macro="" textlink="">
          <xdr:nvSpPr>
            <xdr:cNvPr id="2129" name="Drop Down 81" hidden="1">
              <a:extLst>
                <a:ext uri="{63B3BB69-23CF-44E3-9099-C40C66FF867C}">
                  <a14:compatExt spid="_x0000_s2129"/>
                </a:ext>
                <a:ext uri="{FF2B5EF4-FFF2-40B4-BE49-F238E27FC236}">
                  <a16:creationId xmlns:a16="http://schemas.microsoft.com/office/drawing/2014/main" id="{00000000-0008-0000-0200-000051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24</xdr:row>
          <xdr:rowOff>0</xdr:rowOff>
        </xdr:from>
        <xdr:to>
          <xdr:col>9</xdr:col>
          <xdr:colOff>0</xdr:colOff>
          <xdr:row>24</xdr:row>
          <xdr:rowOff>190500</xdr:rowOff>
        </xdr:to>
        <xdr:sp macro="" textlink="">
          <xdr:nvSpPr>
            <xdr:cNvPr id="2130" name="Drop Down 82" hidden="1">
              <a:extLst>
                <a:ext uri="{63B3BB69-23CF-44E3-9099-C40C66FF867C}">
                  <a14:compatExt spid="_x0000_s2130"/>
                </a:ext>
                <a:ext uri="{FF2B5EF4-FFF2-40B4-BE49-F238E27FC236}">
                  <a16:creationId xmlns:a16="http://schemas.microsoft.com/office/drawing/2014/main" id="{00000000-0008-0000-0200-000052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25</xdr:row>
          <xdr:rowOff>0</xdr:rowOff>
        </xdr:from>
        <xdr:to>
          <xdr:col>9</xdr:col>
          <xdr:colOff>0</xdr:colOff>
          <xdr:row>25</xdr:row>
          <xdr:rowOff>190500</xdr:rowOff>
        </xdr:to>
        <xdr:sp macro="" textlink="">
          <xdr:nvSpPr>
            <xdr:cNvPr id="2131" name="Drop Down 83" hidden="1">
              <a:extLst>
                <a:ext uri="{63B3BB69-23CF-44E3-9099-C40C66FF867C}">
                  <a14:compatExt spid="_x0000_s2131"/>
                </a:ext>
                <a:ext uri="{FF2B5EF4-FFF2-40B4-BE49-F238E27FC236}">
                  <a16:creationId xmlns:a16="http://schemas.microsoft.com/office/drawing/2014/main" id="{00000000-0008-0000-0200-000053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26</xdr:row>
          <xdr:rowOff>0</xdr:rowOff>
        </xdr:from>
        <xdr:to>
          <xdr:col>9</xdr:col>
          <xdr:colOff>0</xdr:colOff>
          <xdr:row>26</xdr:row>
          <xdr:rowOff>190500</xdr:rowOff>
        </xdr:to>
        <xdr:sp macro="" textlink="">
          <xdr:nvSpPr>
            <xdr:cNvPr id="2132" name="Drop Down 84" hidden="1">
              <a:extLst>
                <a:ext uri="{63B3BB69-23CF-44E3-9099-C40C66FF867C}">
                  <a14:compatExt spid="_x0000_s2132"/>
                </a:ext>
                <a:ext uri="{FF2B5EF4-FFF2-40B4-BE49-F238E27FC236}">
                  <a16:creationId xmlns:a16="http://schemas.microsoft.com/office/drawing/2014/main" id="{00000000-0008-0000-0200-000054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137160</xdr:colOff>
          <xdr:row>17</xdr:row>
          <xdr:rowOff>182880</xdr:rowOff>
        </xdr:from>
        <xdr:to>
          <xdr:col>12</xdr:col>
          <xdr:colOff>137160</xdr:colOff>
          <xdr:row>19</xdr:row>
          <xdr:rowOff>7620</xdr:rowOff>
        </xdr:to>
        <xdr:sp macro="" textlink="">
          <xdr:nvSpPr>
            <xdr:cNvPr id="2133" name="Check Box 85" hidden="1">
              <a:extLst>
                <a:ext uri="{63B3BB69-23CF-44E3-9099-C40C66FF867C}">
                  <a14:compatExt spid="_x0000_s2133"/>
                </a:ext>
                <a:ext uri="{FF2B5EF4-FFF2-40B4-BE49-F238E27FC236}">
                  <a16:creationId xmlns:a16="http://schemas.microsoft.com/office/drawing/2014/main" id="{00000000-0008-0000-0200-00005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137160</xdr:colOff>
          <xdr:row>18</xdr:row>
          <xdr:rowOff>190500</xdr:rowOff>
        </xdr:from>
        <xdr:to>
          <xdr:col>12</xdr:col>
          <xdr:colOff>137160</xdr:colOff>
          <xdr:row>20</xdr:row>
          <xdr:rowOff>22860</xdr:rowOff>
        </xdr:to>
        <xdr:sp macro="" textlink="">
          <xdr:nvSpPr>
            <xdr:cNvPr id="2134" name="Check Box 86" hidden="1">
              <a:extLst>
                <a:ext uri="{63B3BB69-23CF-44E3-9099-C40C66FF867C}">
                  <a14:compatExt spid="_x0000_s2134"/>
                </a:ext>
                <a:ext uri="{FF2B5EF4-FFF2-40B4-BE49-F238E27FC236}">
                  <a16:creationId xmlns:a16="http://schemas.microsoft.com/office/drawing/2014/main" id="{00000000-0008-0000-0200-00005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137160</xdr:colOff>
          <xdr:row>19</xdr:row>
          <xdr:rowOff>198120</xdr:rowOff>
        </xdr:from>
        <xdr:to>
          <xdr:col>12</xdr:col>
          <xdr:colOff>137160</xdr:colOff>
          <xdr:row>21</xdr:row>
          <xdr:rowOff>22860</xdr:rowOff>
        </xdr:to>
        <xdr:sp macro="" textlink="">
          <xdr:nvSpPr>
            <xdr:cNvPr id="2135" name="Check Box 87" hidden="1">
              <a:extLst>
                <a:ext uri="{63B3BB69-23CF-44E3-9099-C40C66FF867C}">
                  <a14:compatExt spid="_x0000_s2135"/>
                </a:ext>
                <a:ext uri="{FF2B5EF4-FFF2-40B4-BE49-F238E27FC236}">
                  <a16:creationId xmlns:a16="http://schemas.microsoft.com/office/drawing/2014/main" id="{00000000-0008-0000-0200-00005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137160</xdr:colOff>
          <xdr:row>17</xdr:row>
          <xdr:rowOff>182880</xdr:rowOff>
        </xdr:from>
        <xdr:to>
          <xdr:col>14</xdr:col>
          <xdr:colOff>137160</xdr:colOff>
          <xdr:row>19</xdr:row>
          <xdr:rowOff>7620</xdr:rowOff>
        </xdr:to>
        <xdr:sp macro="" textlink="">
          <xdr:nvSpPr>
            <xdr:cNvPr id="2137" name="Check Box 89" hidden="1">
              <a:extLst>
                <a:ext uri="{63B3BB69-23CF-44E3-9099-C40C66FF867C}">
                  <a14:compatExt spid="_x0000_s2137"/>
                </a:ext>
                <a:ext uri="{FF2B5EF4-FFF2-40B4-BE49-F238E27FC236}">
                  <a16:creationId xmlns:a16="http://schemas.microsoft.com/office/drawing/2014/main" id="{00000000-0008-0000-0200-00005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137160</xdr:colOff>
          <xdr:row>18</xdr:row>
          <xdr:rowOff>190500</xdr:rowOff>
        </xdr:from>
        <xdr:to>
          <xdr:col>14</xdr:col>
          <xdr:colOff>137160</xdr:colOff>
          <xdr:row>20</xdr:row>
          <xdr:rowOff>22860</xdr:rowOff>
        </xdr:to>
        <xdr:sp macro="" textlink="">
          <xdr:nvSpPr>
            <xdr:cNvPr id="2138" name="Check Box 90" hidden="1">
              <a:extLst>
                <a:ext uri="{63B3BB69-23CF-44E3-9099-C40C66FF867C}">
                  <a14:compatExt spid="_x0000_s2138"/>
                </a:ext>
                <a:ext uri="{FF2B5EF4-FFF2-40B4-BE49-F238E27FC236}">
                  <a16:creationId xmlns:a16="http://schemas.microsoft.com/office/drawing/2014/main" id="{00000000-0008-0000-0200-00005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137160</xdr:colOff>
          <xdr:row>19</xdr:row>
          <xdr:rowOff>198120</xdr:rowOff>
        </xdr:from>
        <xdr:to>
          <xdr:col>14</xdr:col>
          <xdr:colOff>137160</xdr:colOff>
          <xdr:row>21</xdr:row>
          <xdr:rowOff>22860</xdr:rowOff>
        </xdr:to>
        <xdr:sp macro="" textlink="">
          <xdr:nvSpPr>
            <xdr:cNvPr id="2139" name="Check Box 91" hidden="1">
              <a:extLst>
                <a:ext uri="{63B3BB69-23CF-44E3-9099-C40C66FF867C}">
                  <a14:compatExt spid="_x0000_s2139"/>
                </a:ext>
                <a:ext uri="{FF2B5EF4-FFF2-40B4-BE49-F238E27FC236}">
                  <a16:creationId xmlns:a16="http://schemas.microsoft.com/office/drawing/2014/main" id="{00000000-0008-0000-0200-00005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137160</xdr:colOff>
          <xdr:row>22</xdr:row>
          <xdr:rowOff>175260</xdr:rowOff>
        </xdr:from>
        <xdr:to>
          <xdr:col>12</xdr:col>
          <xdr:colOff>137160</xdr:colOff>
          <xdr:row>24</xdr:row>
          <xdr:rowOff>22860</xdr:rowOff>
        </xdr:to>
        <xdr:sp macro="" textlink="">
          <xdr:nvSpPr>
            <xdr:cNvPr id="2141" name="Check Box 93" hidden="1">
              <a:extLst>
                <a:ext uri="{63B3BB69-23CF-44E3-9099-C40C66FF867C}">
                  <a14:compatExt spid="_x0000_s2141"/>
                </a:ext>
                <a:ext uri="{FF2B5EF4-FFF2-40B4-BE49-F238E27FC236}">
                  <a16:creationId xmlns:a16="http://schemas.microsoft.com/office/drawing/2014/main" id="{00000000-0008-0000-0200-00005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137160</xdr:colOff>
          <xdr:row>23</xdr:row>
          <xdr:rowOff>190500</xdr:rowOff>
        </xdr:from>
        <xdr:to>
          <xdr:col>12</xdr:col>
          <xdr:colOff>137160</xdr:colOff>
          <xdr:row>25</xdr:row>
          <xdr:rowOff>22860</xdr:rowOff>
        </xdr:to>
        <xdr:sp macro="" textlink="">
          <xdr:nvSpPr>
            <xdr:cNvPr id="2142" name="Check Box 94" hidden="1">
              <a:extLst>
                <a:ext uri="{63B3BB69-23CF-44E3-9099-C40C66FF867C}">
                  <a14:compatExt spid="_x0000_s2142"/>
                </a:ext>
                <a:ext uri="{FF2B5EF4-FFF2-40B4-BE49-F238E27FC236}">
                  <a16:creationId xmlns:a16="http://schemas.microsoft.com/office/drawing/2014/main" id="{00000000-0008-0000-0200-00005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137160</xdr:colOff>
          <xdr:row>24</xdr:row>
          <xdr:rowOff>198120</xdr:rowOff>
        </xdr:from>
        <xdr:to>
          <xdr:col>12</xdr:col>
          <xdr:colOff>137160</xdr:colOff>
          <xdr:row>26</xdr:row>
          <xdr:rowOff>22860</xdr:rowOff>
        </xdr:to>
        <xdr:sp macro="" textlink="">
          <xdr:nvSpPr>
            <xdr:cNvPr id="2143" name="Check Box 95" hidden="1">
              <a:extLst>
                <a:ext uri="{63B3BB69-23CF-44E3-9099-C40C66FF867C}">
                  <a14:compatExt spid="_x0000_s2143"/>
                </a:ext>
                <a:ext uri="{FF2B5EF4-FFF2-40B4-BE49-F238E27FC236}">
                  <a16:creationId xmlns:a16="http://schemas.microsoft.com/office/drawing/2014/main" id="{00000000-0008-0000-0200-00005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137160</xdr:colOff>
          <xdr:row>25</xdr:row>
          <xdr:rowOff>190500</xdr:rowOff>
        </xdr:from>
        <xdr:to>
          <xdr:col>12</xdr:col>
          <xdr:colOff>137160</xdr:colOff>
          <xdr:row>27</xdr:row>
          <xdr:rowOff>22860</xdr:rowOff>
        </xdr:to>
        <xdr:sp macro="" textlink="">
          <xdr:nvSpPr>
            <xdr:cNvPr id="2144" name="Check Box 96" hidden="1">
              <a:extLst>
                <a:ext uri="{63B3BB69-23CF-44E3-9099-C40C66FF867C}">
                  <a14:compatExt spid="_x0000_s2144"/>
                </a:ext>
                <a:ext uri="{FF2B5EF4-FFF2-40B4-BE49-F238E27FC236}">
                  <a16:creationId xmlns:a16="http://schemas.microsoft.com/office/drawing/2014/main" id="{00000000-0008-0000-0200-00006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137160</xdr:colOff>
          <xdr:row>22</xdr:row>
          <xdr:rowOff>175260</xdr:rowOff>
        </xdr:from>
        <xdr:to>
          <xdr:col>14</xdr:col>
          <xdr:colOff>137160</xdr:colOff>
          <xdr:row>24</xdr:row>
          <xdr:rowOff>22860</xdr:rowOff>
        </xdr:to>
        <xdr:sp macro="" textlink="">
          <xdr:nvSpPr>
            <xdr:cNvPr id="2145" name="Check Box 97" hidden="1">
              <a:extLst>
                <a:ext uri="{63B3BB69-23CF-44E3-9099-C40C66FF867C}">
                  <a14:compatExt spid="_x0000_s2145"/>
                </a:ext>
                <a:ext uri="{FF2B5EF4-FFF2-40B4-BE49-F238E27FC236}">
                  <a16:creationId xmlns:a16="http://schemas.microsoft.com/office/drawing/2014/main" id="{00000000-0008-0000-0200-00006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137160</xdr:colOff>
          <xdr:row>23</xdr:row>
          <xdr:rowOff>190500</xdr:rowOff>
        </xdr:from>
        <xdr:to>
          <xdr:col>14</xdr:col>
          <xdr:colOff>137160</xdr:colOff>
          <xdr:row>25</xdr:row>
          <xdr:rowOff>22860</xdr:rowOff>
        </xdr:to>
        <xdr:sp macro="" textlink="">
          <xdr:nvSpPr>
            <xdr:cNvPr id="2146" name="Check Box 98" hidden="1">
              <a:extLst>
                <a:ext uri="{63B3BB69-23CF-44E3-9099-C40C66FF867C}">
                  <a14:compatExt spid="_x0000_s2146"/>
                </a:ext>
                <a:ext uri="{FF2B5EF4-FFF2-40B4-BE49-F238E27FC236}">
                  <a16:creationId xmlns:a16="http://schemas.microsoft.com/office/drawing/2014/main" id="{00000000-0008-0000-0200-00006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137160</xdr:colOff>
          <xdr:row>24</xdr:row>
          <xdr:rowOff>198120</xdr:rowOff>
        </xdr:from>
        <xdr:to>
          <xdr:col>14</xdr:col>
          <xdr:colOff>137160</xdr:colOff>
          <xdr:row>26</xdr:row>
          <xdr:rowOff>22860</xdr:rowOff>
        </xdr:to>
        <xdr:sp macro="" textlink="">
          <xdr:nvSpPr>
            <xdr:cNvPr id="2147" name="Check Box 99" hidden="1">
              <a:extLst>
                <a:ext uri="{63B3BB69-23CF-44E3-9099-C40C66FF867C}">
                  <a14:compatExt spid="_x0000_s2147"/>
                </a:ext>
                <a:ext uri="{FF2B5EF4-FFF2-40B4-BE49-F238E27FC236}">
                  <a16:creationId xmlns:a16="http://schemas.microsoft.com/office/drawing/2014/main" id="{00000000-0008-0000-0200-00006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137160</xdr:colOff>
          <xdr:row>25</xdr:row>
          <xdr:rowOff>190500</xdr:rowOff>
        </xdr:from>
        <xdr:to>
          <xdr:col>14</xdr:col>
          <xdr:colOff>137160</xdr:colOff>
          <xdr:row>27</xdr:row>
          <xdr:rowOff>22860</xdr:rowOff>
        </xdr:to>
        <xdr:sp macro="" textlink="">
          <xdr:nvSpPr>
            <xdr:cNvPr id="2148" name="Check Box 100" hidden="1">
              <a:extLst>
                <a:ext uri="{63B3BB69-23CF-44E3-9099-C40C66FF867C}">
                  <a14:compatExt spid="_x0000_s2148"/>
                </a:ext>
                <a:ext uri="{FF2B5EF4-FFF2-40B4-BE49-F238E27FC236}">
                  <a16:creationId xmlns:a16="http://schemas.microsoft.com/office/drawing/2014/main" id="{00000000-0008-0000-0200-00006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13</xdr:row>
          <xdr:rowOff>0</xdr:rowOff>
        </xdr:from>
        <xdr:to>
          <xdr:col>7</xdr:col>
          <xdr:colOff>1325880</xdr:colOff>
          <xdr:row>13</xdr:row>
          <xdr:rowOff>190500</xdr:rowOff>
        </xdr:to>
        <xdr:sp macro="" textlink="">
          <xdr:nvSpPr>
            <xdr:cNvPr id="2149" name="Drop Down 101" hidden="1">
              <a:extLst>
                <a:ext uri="{63B3BB69-23CF-44E3-9099-C40C66FF867C}">
                  <a14:compatExt spid="_x0000_s2149"/>
                </a:ext>
                <a:ext uri="{FF2B5EF4-FFF2-40B4-BE49-F238E27FC236}">
                  <a16:creationId xmlns:a16="http://schemas.microsoft.com/office/drawing/2014/main" id="{00000000-0008-0000-0200-000065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14</xdr:row>
          <xdr:rowOff>0</xdr:rowOff>
        </xdr:from>
        <xdr:to>
          <xdr:col>7</xdr:col>
          <xdr:colOff>1325880</xdr:colOff>
          <xdr:row>14</xdr:row>
          <xdr:rowOff>190500</xdr:rowOff>
        </xdr:to>
        <xdr:sp macro="" textlink="">
          <xdr:nvSpPr>
            <xdr:cNvPr id="2150" name="Drop Down 102" hidden="1">
              <a:extLst>
                <a:ext uri="{63B3BB69-23CF-44E3-9099-C40C66FF867C}">
                  <a14:compatExt spid="_x0000_s2150"/>
                </a:ext>
                <a:ext uri="{FF2B5EF4-FFF2-40B4-BE49-F238E27FC236}">
                  <a16:creationId xmlns:a16="http://schemas.microsoft.com/office/drawing/2014/main" id="{00000000-0008-0000-0200-000066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15</xdr:row>
          <xdr:rowOff>0</xdr:rowOff>
        </xdr:from>
        <xdr:to>
          <xdr:col>7</xdr:col>
          <xdr:colOff>1325880</xdr:colOff>
          <xdr:row>15</xdr:row>
          <xdr:rowOff>190500</xdr:rowOff>
        </xdr:to>
        <xdr:sp macro="" textlink="">
          <xdr:nvSpPr>
            <xdr:cNvPr id="2151" name="Drop Down 103" hidden="1">
              <a:extLst>
                <a:ext uri="{63B3BB69-23CF-44E3-9099-C40C66FF867C}">
                  <a14:compatExt spid="_x0000_s2151"/>
                </a:ext>
                <a:ext uri="{FF2B5EF4-FFF2-40B4-BE49-F238E27FC236}">
                  <a16:creationId xmlns:a16="http://schemas.microsoft.com/office/drawing/2014/main" id="{00000000-0008-0000-0200-000067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16</xdr:row>
          <xdr:rowOff>0</xdr:rowOff>
        </xdr:from>
        <xdr:to>
          <xdr:col>8</xdr:col>
          <xdr:colOff>0</xdr:colOff>
          <xdr:row>16</xdr:row>
          <xdr:rowOff>190500</xdr:rowOff>
        </xdr:to>
        <xdr:sp macro="" textlink="">
          <xdr:nvSpPr>
            <xdr:cNvPr id="2152" name="Drop Down 104" hidden="1">
              <a:extLst>
                <a:ext uri="{63B3BB69-23CF-44E3-9099-C40C66FF867C}">
                  <a14:compatExt spid="_x0000_s2152"/>
                </a:ext>
                <a:ext uri="{FF2B5EF4-FFF2-40B4-BE49-F238E27FC236}">
                  <a16:creationId xmlns:a16="http://schemas.microsoft.com/office/drawing/2014/main" id="{00000000-0008-0000-0200-000068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23</xdr:row>
          <xdr:rowOff>0</xdr:rowOff>
        </xdr:from>
        <xdr:to>
          <xdr:col>8</xdr:col>
          <xdr:colOff>0</xdr:colOff>
          <xdr:row>23</xdr:row>
          <xdr:rowOff>190500</xdr:rowOff>
        </xdr:to>
        <xdr:sp macro="" textlink="">
          <xdr:nvSpPr>
            <xdr:cNvPr id="2154" name="Drop Down 106" hidden="1">
              <a:extLst>
                <a:ext uri="{63B3BB69-23CF-44E3-9099-C40C66FF867C}">
                  <a14:compatExt spid="_x0000_s2154"/>
                </a:ext>
                <a:ext uri="{FF2B5EF4-FFF2-40B4-BE49-F238E27FC236}">
                  <a16:creationId xmlns:a16="http://schemas.microsoft.com/office/drawing/2014/main" id="{00000000-0008-0000-0200-00006A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24</xdr:row>
          <xdr:rowOff>0</xdr:rowOff>
        </xdr:from>
        <xdr:to>
          <xdr:col>8</xdr:col>
          <xdr:colOff>0</xdr:colOff>
          <xdr:row>24</xdr:row>
          <xdr:rowOff>190500</xdr:rowOff>
        </xdr:to>
        <xdr:sp macro="" textlink="">
          <xdr:nvSpPr>
            <xdr:cNvPr id="2155" name="Drop Down 107" hidden="1">
              <a:extLst>
                <a:ext uri="{63B3BB69-23CF-44E3-9099-C40C66FF867C}">
                  <a14:compatExt spid="_x0000_s2155"/>
                </a:ext>
                <a:ext uri="{FF2B5EF4-FFF2-40B4-BE49-F238E27FC236}">
                  <a16:creationId xmlns:a16="http://schemas.microsoft.com/office/drawing/2014/main" id="{00000000-0008-0000-0200-00006B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25</xdr:row>
          <xdr:rowOff>0</xdr:rowOff>
        </xdr:from>
        <xdr:to>
          <xdr:col>8</xdr:col>
          <xdr:colOff>0</xdr:colOff>
          <xdr:row>25</xdr:row>
          <xdr:rowOff>190500</xdr:rowOff>
        </xdr:to>
        <xdr:sp macro="" textlink="">
          <xdr:nvSpPr>
            <xdr:cNvPr id="2156" name="Drop Down 108" hidden="1">
              <a:extLst>
                <a:ext uri="{63B3BB69-23CF-44E3-9099-C40C66FF867C}">
                  <a14:compatExt spid="_x0000_s2156"/>
                </a:ext>
                <a:ext uri="{FF2B5EF4-FFF2-40B4-BE49-F238E27FC236}">
                  <a16:creationId xmlns:a16="http://schemas.microsoft.com/office/drawing/2014/main" id="{00000000-0008-0000-0200-00006C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26</xdr:row>
          <xdr:rowOff>0</xdr:rowOff>
        </xdr:from>
        <xdr:to>
          <xdr:col>8</xdr:col>
          <xdr:colOff>0</xdr:colOff>
          <xdr:row>26</xdr:row>
          <xdr:rowOff>190500</xdr:rowOff>
        </xdr:to>
        <xdr:sp macro="" textlink="">
          <xdr:nvSpPr>
            <xdr:cNvPr id="2157" name="Drop Down 109" hidden="1">
              <a:extLst>
                <a:ext uri="{63B3BB69-23CF-44E3-9099-C40C66FF867C}">
                  <a14:compatExt spid="_x0000_s2157"/>
                </a:ext>
                <a:ext uri="{FF2B5EF4-FFF2-40B4-BE49-F238E27FC236}">
                  <a16:creationId xmlns:a16="http://schemas.microsoft.com/office/drawing/2014/main" id="{00000000-0008-0000-0200-00006D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33</xdr:row>
          <xdr:rowOff>0</xdr:rowOff>
        </xdr:from>
        <xdr:to>
          <xdr:col>7</xdr:col>
          <xdr:colOff>1325880</xdr:colOff>
          <xdr:row>33</xdr:row>
          <xdr:rowOff>190500</xdr:rowOff>
        </xdr:to>
        <xdr:sp macro="" textlink="">
          <xdr:nvSpPr>
            <xdr:cNvPr id="2173" name="Drop Down 125" hidden="1">
              <a:extLst>
                <a:ext uri="{63B3BB69-23CF-44E3-9099-C40C66FF867C}">
                  <a14:compatExt spid="_x0000_s2173"/>
                </a:ext>
                <a:ext uri="{FF2B5EF4-FFF2-40B4-BE49-F238E27FC236}">
                  <a16:creationId xmlns:a16="http://schemas.microsoft.com/office/drawing/2014/main" id="{00000000-0008-0000-0200-00007D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34</xdr:row>
          <xdr:rowOff>0</xdr:rowOff>
        </xdr:from>
        <xdr:to>
          <xdr:col>7</xdr:col>
          <xdr:colOff>1325880</xdr:colOff>
          <xdr:row>34</xdr:row>
          <xdr:rowOff>190500</xdr:rowOff>
        </xdr:to>
        <xdr:sp macro="" textlink="">
          <xdr:nvSpPr>
            <xdr:cNvPr id="2174" name="Drop Down 126" hidden="1">
              <a:extLst>
                <a:ext uri="{63B3BB69-23CF-44E3-9099-C40C66FF867C}">
                  <a14:compatExt spid="_x0000_s2174"/>
                </a:ext>
                <a:ext uri="{FF2B5EF4-FFF2-40B4-BE49-F238E27FC236}">
                  <a16:creationId xmlns:a16="http://schemas.microsoft.com/office/drawing/2014/main" id="{00000000-0008-0000-0200-00007E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35</xdr:row>
          <xdr:rowOff>0</xdr:rowOff>
        </xdr:from>
        <xdr:to>
          <xdr:col>7</xdr:col>
          <xdr:colOff>1325880</xdr:colOff>
          <xdr:row>35</xdr:row>
          <xdr:rowOff>190500</xdr:rowOff>
        </xdr:to>
        <xdr:sp macro="" textlink="">
          <xdr:nvSpPr>
            <xdr:cNvPr id="2175" name="Drop Down 127" hidden="1">
              <a:extLst>
                <a:ext uri="{63B3BB69-23CF-44E3-9099-C40C66FF867C}">
                  <a14:compatExt spid="_x0000_s2175"/>
                </a:ext>
                <a:ext uri="{FF2B5EF4-FFF2-40B4-BE49-F238E27FC236}">
                  <a16:creationId xmlns:a16="http://schemas.microsoft.com/office/drawing/2014/main" id="{00000000-0008-0000-0200-00007F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xdr:colOff>
          <xdr:row>32</xdr:row>
          <xdr:rowOff>342900</xdr:rowOff>
        </xdr:from>
        <xdr:to>
          <xdr:col>10</xdr:col>
          <xdr:colOff>22860</xdr:colOff>
          <xdr:row>34</xdr:row>
          <xdr:rowOff>22860</xdr:rowOff>
        </xdr:to>
        <xdr:sp macro="" textlink="">
          <xdr:nvSpPr>
            <xdr:cNvPr id="2176" name="Check Box 128" hidden="1">
              <a:extLst>
                <a:ext uri="{63B3BB69-23CF-44E3-9099-C40C66FF867C}">
                  <a14:compatExt spid="_x0000_s2176"/>
                </a:ext>
                <a:ext uri="{FF2B5EF4-FFF2-40B4-BE49-F238E27FC236}">
                  <a16:creationId xmlns:a16="http://schemas.microsoft.com/office/drawing/2014/main" id="{00000000-0008-0000-0200-00008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xdr:colOff>
          <xdr:row>32</xdr:row>
          <xdr:rowOff>342900</xdr:rowOff>
        </xdr:from>
        <xdr:to>
          <xdr:col>11</xdr:col>
          <xdr:colOff>22860</xdr:colOff>
          <xdr:row>34</xdr:row>
          <xdr:rowOff>22860</xdr:rowOff>
        </xdr:to>
        <xdr:sp macro="" textlink="">
          <xdr:nvSpPr>
            <xdr:cNvPr id="2177" name="Check Box 129" hidden="1">
              <a:extLst>
                <a:ext uri="{63B3BB69-23CF-44E3-9099-C40C66FF867C}">
                  <a14:compatExt spid="_x0000_s2177"/>
                </a:ext>
                <a:ext uri="{FF2B5EF4-FFF2-40B4-BE49-F238E27FC236}">
                  <a16:creationId xmlns:a16="http://schemas.microsoft.com/office/drawing/2014/main" id="{00000000-0008-0000-0200-00008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7620</xdr:colOff>
          <xdr:row>32</xdr:row>
          <xdr:rowOff>342900</xdr:rowOff>
        </xdr:from>
        <xdr:to>
          <xdr:col>12</xdr:col>
          <xdr:colOff>22860</xdr:colOff>
          <xdr:row>34</xdr:row>
          <xdr:rowOff>22860</xdr:rowOff>
        </xdr:to>
        <xdr:sp macro="" textlink="">
          <xdr:nvSpPr>
            <xdr:cNvPr id="2178" name="Check Box 130" hidden="1">
              <a:extLst>
                <a:ext uri="{63B3BB69-23CF-44E3-9099-C40C66FF867C}">
                  <a14:compatExt spid="_x0000_s2178"/>
                </a:ext>
                <a:ext uri="{FF2B5EF4-FFF2-40B4-BE49-F238E27FC236}">
                  <a16:creationId xmlns:a16="http://schemas.microsoft.com/office/drawing/2014/main" id="{00000000-0008-0000-0200-00008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7620</xdr:colOff>
          <xdr:row>32</xdr:row>
          <xdr:rowOff>342900</xdr:rowOff>
        </xdr:from>
        <xdr:to>
          <xdr:col>13</xdr:col>
          <xdr:colOff>22860</xdr:colOff>
          <xdr:row>34</xdr:row>
          <xdr:rowOff>22860</xdr:rowOff>
        </xdr:to>
        <xdr:sp macro="" textlink="">
          <xdr:nvSpPr>
            <xdr:cNvPr id="2179" name="Check Box 131" hidden="1">
              <a:extLst>
                <a:ext uri="{63B3BB69-23CF-44E3-9099-C40C66FF867C}">
                  <a14:compatExt spid="_x0000_s2179"/>
                </a:ext>
                <a:ext uri="{FF2B5EF4-FFF2-40B4-BE49-F238E27FC236}">
                  <a16:creationId xmlns:a16="http://schemas.microsoft.com/office/drawing/2014/main" id="{00000000-0008-0000-0200-00008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7620</xdr:colOff>
          <xdr:row>32</xdr:row>
          <xdr:rowOff>342900</xdr:rowOff>
        </xdr:from>
        <xdr:to>
          <xdr:col>14</xdr:col>
          <xdr:colOff>22860</xdr:colOff>
          <xdr:row>34</xdr:row>
          <xdr:rowOff>22860</xdr:rowOff>
        </xdr:to>
        <xdr:sp macro="" textlink="">
          <xdr:nvSpPr>
            <xdr:cNvPr id="2180" name="Check Box 132" hidden="1">
              <a:extLst>
                <a:ext uri="{63B3BB69-23CF-44E3-9099-C40C66FF867C}">
                  <a14:compatExt spid="_x0000_s2180"/>
                </a:ext>
                <a:ext uri="{FF2B5EF4-FFF2-40B4-BE49-F238E27FC236}">
                  <a16:creationId xmlns:a16="http://schemas.microsoft.com/office/drawing/2014/main" id="{00000000-0008-0000-0200-00008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22860</xdr:colOff>
          <xdr:row>33</xdr:row>
          <xdr:rowOff>182880</xdr:rowOff>
        </xdr:from>
        <xdr:to>
          <xdr:col>11</xdr:col>
          <xdr:colOff>7620</xdr:colOff>
          <xdr:row>35</xdr:row>
          <xdr:rowOff>22860</xdr:rowOff>
        </xdr:to>
        <xdr:sp macro="" textlink="">
          <xdr:nvSpPr>
            <xdr:cNvPr id="2184" name="Check Box 136" hidden="1">
              <a:extLst>
                <a:ext uri="{63B3BB69-23CF-44E3-9099-C40C66FF867C}">
                  <a14:compatExt spid="_x0000_s2184"/>
                </a:ext>
                <a:ext uri="{FF2B5EF4-FFF2-40B4-BE49-F238E27FC236}">
                  <a16:creationId xmlns:a16="http://schemas.microsoft.com/office/drawing/2014/main" id="{00000000-0008-0000-0200-00008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xdr:colOff>
          <xdr:row>33</xdr:row>
          <xdr:rowOff>190500</xdr:rowOff>
        </xdr:from>
        <xdr:to>
          <xdr:col>10</xdr:col>
          <xdr:colOff>22860</xdr:colOff>
          <xdr:row>35</xdr:row>
          <xdr:rowOff>22860</xdr:rowOff>
        </xdr:to>
        <xdr:sp macro="" textlink="">
          <xdr:nvSpPr>
            <xdr:cNvPr id="2185" name="Check Box 137" hidden="1">
              <a:extLst>
                <a:ext uri="{63B3BB69-23CF-44E3-9099-C40C66FF867C}">
                  <a14:compatExt spid="_x0000_s2185"/>
                </a:ext>
                <a:ext uri="{FF2B5EF4-FFF2-40B4-BE49-F238E27FC236}">
                  <a16:creationId xmlns:a16="http://schemas.microsoft.com/office/drawing/2014/main" id="{00000000-0008-0000-0200-00008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22860</xdr:colOff>
          <xdr:row>34</xdr:row>
          <xdr:rowOff>190500</xdr:rowOff>
        </xdr:from>
        <xdr:to>
          <xdr:col>10</xdr:col>
          <xdr:colOff>22860</xdr:colOff>
          <xdr:row>36</xdr:row>
          <xdr:rowOff>22860</xdr:rowOff>
        </xdr:to>
        <xdr:sp macro="" textlink="">
          <xdr:nvSpPr>
            <xdr:cNvPr id="2186" name="Check Box 138" hidden="1">
              <a:extLst>
                <a:ext uri="{63B3BB69-23CF-44E3-9099-C40C66FF867C}">
                  <a14:compatExt spid="_x0000_s2186"/>
                </a:ext>
                <a:ext uri="{FF2B5EF4-FFF2-40B4-BE49-F238E27FC236}">
                  <a16:creationId xmlns:a16="http://schemas.microsoft.com/office/drawing/2014/main" id="{00000000-0008-0000-0200-00008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xdr:colOff>
          <xdr:row>34</xdr:row>
          <xdr:rowOff>190500</xdr:rowOff>
        </xdr:from>
        <xdr:to>
          <xdr:col>11</xdr:col>
          <xdr:colOff>22860</xdr:colOff>
          <xdr:row>36</xdr:row>
          <xdr:rowOff>22860</xdr:rowOff>
        </xdr:to>
        <xdr:sp macro="" textlink="">
          <xdr:nvSpPr>
            <xdr:cNvPr id="2187" name="Check Box 139" hidden="1">
              <a:extLst>
                <a:ext uri="{63B3BB69-23CF-44E3-9099-C40C66FF867C}">
                  <a14:compatExt spid="_x0000_s2187"/>
                </a:ext>
                <a:ext uri="{FF2B5EF4-FFF2-40B4-BE49-F238E27FC236}">
                  <a16:creationId xmlns:a16="http://schemas.microsoft.com/office/drawing/2014/main" id="{00000000-0008-0000-0200-00008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7620</xdr:colOff>
          <xdr:row>33</xdr:row>
          <xdr:rowOff>190500</xdr:rowOff>
        </xdr:from>
        <xdr:to>
          <xdr:col>12</xdr:col>
          <xdr:colOff>22860</xdr:colOff>
          <xdr:row>35</xdr:row>
          <xdr:rowOff>22860</xdr:rowOff>
        </xdr:to>
        <xdr:sp macro="" textlink="">
          <xdr:nvSpPr>
            <xdr:cNvPr id="2193" name="Check Box 145" hidden="1">
              <a:extLst>
                <a:ext uri="{63B3BB69-23CF-44E3-9099-C40C66FF867C}">
                  <a14:compatExt spid="_x0000_s2193"/>
                </a:ext>
                <a:ext uri="{FF2B5EF4-FFF2-40B4-BE49-F238E27FC236}">
                  <a16:creationId xmlns:a16="http://schemas.microsoft.com/office/drawing/2014/main" id="{00000000-0008-0000-0200-00009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7620</xdr:colOff>
          <xdr:row>33</xdr:row>
          <xdr:rowOff>190500</xdr:rowOff>
        </xdr:from>
        <xdr:to>
          <xdr:col>13</xdr:col>
          <xdr:colOff>22860</xdr:colOff>
          <xdr:row>35</xdr:row>
          <xdr:rowOff>22860</xdr:rowOff>
        </xdr:to>
        <xdr:sp macro="" textlink="">
          <xdr:nvSpPr>
            <xdr:cNvPr id="2194" name="Check Box 146" hidden="1">
              <a:extLst>
                <a:ext uri="{63B3BB69-23CF-44E3-9099-C40C66FF867C}">
                  <a14:compatExt spid="_x0000_s2194"/>
                </a:ext>
                <a:ext uri="{FF2B5EF4-FFF2-40B4-BE49-F238E27FC236}">
                  <a16:creationId xmlns:a16="http://schemas.microsoft.com/office/drawing/2014/main" id="{00000000-0008-0000-0200-00009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7620</xdr:colOff>
          <xdr:row>33</xdr:row>
          <xdr:rowOff>190500</xdr:rowOff>
        </xdr:from>
        <xdr:to>
          <xdr:col>14</xdr:col>
          <xdr:colOff>22860</xdr:colOff>
          <xdr:row>35</xdr:row>
          <xdr:rowOff>30480</xdr:rowOff>
        </xdr:to>
        <xdr:sp macro="" textlink="">
          <xdr:nvSpPr>
            <xdr:cNvPr id="2195" name="Check Box 147" hidden="1">
              <a:extLst>
                <a:ext uri="{63B3BB69-23CF-44E3-9099-C40C66FF867C}">
                  <a14:compatExt spid="_x0000_s2195"/>
                </a:ext>
                <a:ext uri="{FF2B5EF4-FFF2-40B4-BE49-F238E27FC236}">
                  <a16:creationId xmlns:a16="http://schemas.microsoft.com/office/drawing/2014/main" id="{00000000-0008-0000-0200-00009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22860</xdr:colOff>
          <xdr:row>34</xdr:row>
          <xdr:rowOff>190500</xdr:rowOff>
        </xdr:from>
        <xdr:to>
          <xdr:col>12</xdr:col>
          <xdr:colOff>30480</xdr:colOff>
          <xdr:row>36</xdr:row>
          <xdr:rowOff>22860</xdr:rowOff>
        </xdr:to>
        <xdr:sp macro="" textlink="">
          <xdr:nvSpPr>
            <xdr:cNvPr id="2197" name="Check Box 149" hidden="1">
              <a:extLst>
                <a:ext uri="{63B3BB69-23CF-44E3-9099-C40C66FF867C}">
                  <a14:compatExt spid="_x0000_s2197"/>
                </a:ext>
                <a:ext uri="{FF2B5EF4-FFF2-40B4-BE49-F238E27FC236}">
                  <a16:creationId xmlns:a16="http://schemas.microsoft.com/office/drawing/2014/main" id="{00000000-0008-0000-0200-00009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7620</xdr:colOff>
          <xdr:row>34</xdr:row>
          <xdr:rowOff>182880</xdr:rowOff>
        </xdr:from>
        <xdr:to>
          <xdr:col>13</xdr:col>
          <xdr:colOff>7620</xdr:colOff>
          <xdr:row>36</xdr:row>
          <xdr:rowOff>22860</xdr:rowOff>
        </xdr:to>
        <xdr:sp macro="" textlink="">
          <xdr:nvSpPr>
            <xdr:cNvPr id="2198" name="Check Box 150" hidden="1">
              <a:extLst>
                <a:ext uri="{63B3BB69-23CF-44E3-9099-C40C66FF867C}">
                  <a14:compatExt spid="_x0000_s2198"/>
                </a:ext>
                <a:ext uri="{FF2B5EF4-FFF2-40B4-BE49-F238E27FC236}">
                  <a16:creationId xmlns:a16="http://schemas.microsoft.com/office/drawing/2014/main" id="{00000000-0008-0000-0200-00009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7620</xdr:colOff>
          <xdr:row>34</xdr:row>
          <xdr:rowOff>190500</xdr:rowOff>
        </xdr:from>
        <xdr:to>
          <xdr:col>14</xdr:col>
          <xdr:colOff>7620</xdr:colOff>
          <xdr:row>36</xdr:row>
          <xdr:rowOff>22860</xdr:rowOff>
        </xdr:to>
        <xdr:sp macro="" textlink="">
          <xdr:nvSpPr>
            <xdr:cNvPr id="2199" name="Check Box 151" hidden="1">
              <a:extLst>
                <a:ext uri="{63B3BB69-23CF-44E3-9099-C40C66FF867C}">
                  <a14:compatExt spid="_x0000_s2199"/>
                </a:ext>
                <a:ext uri="{FF2B5EF4-FFF2-40B4-BE49-F238E27FC236}">
                  <a16:creationId xmlns:a16="http://schemas.microsoft.com/office/drawing/2014/main" id="{00000000-0008-0000-0200-00009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xdr:colOff>
          <xdr:row>46</xdr:row>
          <xdr:rowOff>342900</xdr:rowOff>
        </xdr:from>
        <xdr:to>
          <xdr:col>10</xdr:col>
          <xdr:colOff>22860</xdr:colOff>
          <xdr:row>48</xdr:row>
          <xdr:rowOff>38100</xdr:rowOff>
        </xdr:to>
        <xdr:sp macro="" textlink="">
          <xdr:nvSpPr>
            <xdr:cNvPr id="2212" name="Check Box 164" hidden="1">
              <a:extLst>
                <a:ext uri="{63B3BB69-23CF-44E3-9099-C40C66FF867C}">
                  <a14:compatExt spid="_x0000_s2212"/>
                </a:ext>
                <a:ext uri="{FF2B5EF4-FFF2-40B4-BE49-F238E27FC236}">
                  <a16:creationId xmlns:a16="http://schemas.microsoft.com/office/drawing/2014/main" id="{00000000-0008-0000-0200-0000A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xdr:colOff>
          <xdr:row>47</xdr:row>
          <xdr:rowOff>342900</xdr:rowOff>
        </xdr:from>
        <xdr:to>
          <xdr:col>10</xdr:col>
          <xdr:colOff>22860</xdr:colOff>
          <xdr:row>49</xdr:row>
          <xdr:rowOff>38100</xdr:rowOff>
        </xdr:to>
        <xdr:sp macro="" textlink="">
          <xdr:nvSpPr>
            <xdr:cNvPr id="2213" name="Check Box 165" hidden="1">
              <a:extLst>
                <a:ext uri="{63B3BB69-23CF-44E3-9099-C40C66FF867C}">
                  <a14:compatExt spid="_x0000_s2213"/>
                </a:ext>
                <a:ext uri="{FF2B5EF4-FFF2-40B4-BE49-F238E27FC236}">
                  <a16:creationId xmlns:a16="http://schemas.microsoft.com/office/drawing/2014/main" id="{00000000-0008-0000-0200-0000A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xdr:colOff>
          <xdr:row>48</xdr:row>
          <xdr:rowOff>342900</xdr:rowOff>
        </xdr:from>
        <xdr:to>
          <xdr:col>10</xdr:col>
          <xdr:colOff>22860</xdr:colOff>
          <xdr:row>50</xdr:row>
          <xdr:rowOff>38100</xdr:rowOff>
        </xdr:to>
        <xdr:sp macro="" textlink="">
          <xdr:nvSpPr>
            <xdr:cNvPr id="2214" name="Check Box 166" hidden="1">
              <a:extLst>
                <a:ext uri="{63B3BB69-23CF-44E3-9099-C40C66FF867C}">
                  <a14:compatExt spid="_x0000_s2214"/>
                </a:ext>
                <a:ext uri="{FF2B5EF4-FFF2-40B4-BE49-F238E27FC236}">
                  <a16:creationId xmlns:a16="http://schemas.microsoft.com/office/drawing/2014/main" id="{00000000-0008-0000-0200-0000A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xdr:colOff>
          <xdr:row>51</xdr:row>
          <xdr:rowOff>342900</xdr:rowOff>
        </xdr:from>
        <xdr:to>
          <xdr:col>10</xdr:col>
          <xdr:colOff>22860</xdr:colOff>
          <xdr:row>53</xdr:row>
          <xdr:rowOff>38100</xdr:rowOff>
        </xdr:to>
        <xdr:sp macro="" textlink="">
          <xdr:nvSpPr>
            <xdr:cNvPr id="2218" name="Check Box 170" hidden="1">
              <a:extLst>
                <a:ext uri="{63B3BB69-23CF-44E3-9099-C40C66FF867C}">
                  <a14:compatExt spid="_x0000_s2218"/>
                </a:ext>
                <a:ext uri="{FF2B5EF4-FFF2-40B4-BE49-F238E27FC236}">
                  <a16:creationId xmlns:a16="http://schemas.microsoft.com/office/drawing/2014/main" id="{00000000-0008-0000-0200-0000A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xdr:colOff>
          <xdr:row>52</xdr:row>
          <xdr:rowOff>342900</xdr:rowOff>
        </xdr:from>
        <xdr:to>
          <xdr:col>10</xdr:col>
          <xdr:colOff>22860</xdr:colOff>
          <xdr:row>54</xdr:row>
          <xdr:rowOff>38100</xdr:rowOff>
        </xdr:to>
        <xdr:sp macro="" textlink="">
          <xdr:nvSpPr>
            <xdr:cNvPr id="2219" name="Check Box 171" hidden="1">
              <a:extLst>
                <a:ext uri="{63B3BB69-23CF-44E3-9099-C40C66FF867C}">
                  <a14:compatExt spid="_x0000_s2219"/>
                </a:ext>
                <a:ext uri="{FF2B5EF4-FFF2-40B4-BE49-F238E27FC236}">
                  <a16:creationId xmlns:a16="http://schemas.microsoft.com/office/drawing/2014/main" id="{00000000-0008-0000-0200-0000A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xdr:colOff>
          <xdr:row>52</xdr:row>
          <xdr:rowOff>342900</xdr:rowOff>
        </xdr:from>
        <xdr:to>
          <xdr:col>11</xdr:col>
          <xdr:colOff>22860</xdr:colOff>
          <xdr:row>54</xdr:row>
          <xdr:rowOff>38100</xdr:rowOff>
        </xdr:to>
        <xdr:sp macro="" textlink="">
          <xdr:nvSpPr>
            <xdr:cNvPr id="2220" name="Check Box 172" hidden="1">
              <a:extLst>
                <a:ext uri="{63B3BB69-23CF-44E3-9099-C40C66FF867C}">
                  <a14:compatExt spid="_x0000_s2220"/>
                </a:ext>
                <a:ext uri="{FF2B5EF4-FFF2-40B4-BE49-F238E27FC236}">
                  <a16:creationId xmlns:a16="http://schemas.microsoft.com/office/drawing/2014/main" id="{00000000-0008-0000-0200-0000A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xdr:colOff>
          <xdr:row>51</xdr:row>
          <xdr:rowOff>342900</xdr:rowOff>
        </xdr:from>
        <xdr:to>
          <xdr:col>11</xdr:col>
          <xdr:colOff>22860</xdr:colOff>
          <xdr:row>53</xdr:row>
          <xdr:rowOff>38100</xdr:rowOff>
        </xdr:to>
        <xdr:sp macro="" textlink="">
          <xdr:nvSpPr>
            <xdr:cNvPr id="2221" name="Check Box 173" hidden="1">
              <a:extLst>
                <a:ext uri="{63B3BB69-23CF-44E3-9099-C40C66FF867C}">
                  <a14:compatExt spid="_x0000_s2221"/>
                </a:ext>
                <a:ext uri="{FF2B5EF4-FFF2-40B4-BE49-F238E27FC236}">
                  <a16:creationId xmlns:a16="http://schemas.microsoft.com/office/drawing/2014/main" id="{00000000-0008-0000-0200-0000A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xdr:colOff>
          <xdr:row>65</xdr:row>
          <xdr:rowOff>342900</xdr:rowOff>
        </xdr:from>
        <xdr:to>
          <xdr:col>10</xdr:col>
          <xdr:colOff>22860</xdr:colOff>
          <xdr:row>67</xdr:row>
          <xdr:rowOff>38100</xdr:rowOff>
        </xdr:to>
        <xdr:sp macro="" textlink="">
          <xdr:nvSpPr>
            <xdr:cNvPr id="2225" name="Check Box 177" hidden="1">
              <a:extLst>
                <a:ext uri="{63B3BB69-23CF-44E3-9099-C40C66FF867C}">
                  <a14:compatExt spid="_x0000_s2225"/>
                </a:ext>
                <a:ext uri="{FF2B5EF4-FFF2-40B4-BE49-F238E27FC236}">
                  <a16:creationId xmlns:a16="http://schemas.microsoft.com/office/drawing/2014/main" id="{00000000-0008-0000-0200-0000B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xdr:colOff>
          <xdr:row>66</xdr:row>
          <xdr:rowOff>342900</xdr:rowOff>
        </xdr:from>
        <xdr:to>
          <xdr:col>10</xdr:col>
          <xdr:colOff>22860</xdr:colOff>
          <xdr:row>68</xdr:row>
          <xdr:rowOff>38100</xdr:rowOff>
        </xdr:to>
        <xdr:sp macro="" textlink="">
          <xdr:nvSpPr>
            <xdr:cNvPr id="2226" name="Check Box 178" hidden="1">
              <a:extLst>
                <a:ext uri="{63B3BB69-23CF-44E3-9099-C40C66FF867C}">
                  <a14:compatExt spid="_x0000_s2226"/>
                </a:ext>
                <a:ext uri="{FF2B5EF4-FFF2-40B4-BE49-F238E27FC236}">
                  <a16:creationId xmlns:a16="http://schemas.microsoft.com/office/drawing/2014/main" id="{00000000-0008-0000-0200-0000B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xdr:colOff>
          <xdr:row>66</xdr:row>
          <xdr:rowOff>342900</xdr:rowOff>
        </xdr:from>
        <xdr:to>
          <xdr:col>11</xdr:col>
          <xdr:colOff>22860</xdr:colOff>
          <xdr:row>68</xdr:row>
          <xdr:rowOff>38100</xdr:rowOff>
        </xdr:to>
        <xdr:sp macro="" textlink="">
          <xdr:nvSpPr>
            <xdr:cNvPr id="2227" name="Check Box 179" hidden="1">
              <a:extLst>
                <a:ext uri="{63B3BB69-23CF-44E3-9099-C40C66FF867C}">
                  <a14:compatExt spid="_x0000_s2227"/>
                </a:ext>
                <a:ext uri="{FF2B5EF4-FFF2-40B4-BE49-F238E27FC236}">
                  <a16:creationId xmlns:a16="http://schemas.microsoft.com/office/drawing/2014/main" id="{00000000-0008-0000-0200-0000B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xdr:colOff>
          <xdr:row>65</xdr:row>
          <xdr:rowOff>342900</xdr:rowOff>
        </xdr:from>
        <xdr:to>
          <xdr:col>11</xdr:col>
          <xdr:colOff>22860</xdr:colOff>
          <xdr:row>67</xdr:row>
          <xdr:rowOff>38100</xdr:rowOff>
        </xdr:to>
        <xdr:sp macro="" textlink="">
          <xdr:nvSpPr>
            <xdr:cNvPr id="2228" name="Check Box 180" hidden="1">
              <a:extLst>
                <a:ext uri="{63B3BB69-23CF-44E3-9099-C40C66FF867C}">
                  <a14:compatExt spid="_x0000_s2228"/>
                </a:ext>
                <a:ext uri="{FF2B5EF4-FFF2-40B4-BE49-F238E27FC236}">
                  <a16:creationId xmlns:a16="http://schemas.microsoft.com/office/drawing/2014/main" id="{00000000-0008-0000-0200-0000B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74</xdr:row>
          <xdr:rowOff>0</xdr:rowOff>
        </xdr:from>
        <xdr:to>
          <xdr:col>9</xdr:col>
          <xdr:colOff>0</xdr:colOff>
          <xdr:row>74</xdr:row>
          <xdr:rowOff>190500</xdr:rowOff>
        </xdr:to>
        <xdr:sp macro="" textlink="">
          <xdr:nvSpPr>
            <xdr:cNvPr id="2229" name="Drop Down 181" hidden="1">
              <a:extLst>
                <a:ext uri="{63B3BB69-23CF-44E3-9099-C40C66FF867C}">
                  <a14:compatExt spid="_x0000_s2229"/>
                </a:ext>
                <a:ext uri="{FF2B5EF4-FFF2-40B4-BE49-F238E27FC236}">
                  <a16:creationId xmlns:a16="http://schemas.microsoft.com/office/drawing/2014/main" id="{00000000-0008-0000-0200-0000B5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75</xdr:row>
          <xdr:rowOff>0</xdr:rowOff>
        </xdr:from>
        <xdr:to>
          <xdr:col>9</xdr:col>
          <xdr:colOff>0</xdr:colOff>
          <xdr:row>75</xdr:row>
          <xdr:rowOff>190500</xdr:rowOff>
        </xdr:to>
        <xdr:sp macro="" textlink="">
          <xdr:nvSpPr>
            <xdr:cNvPr id="2230" name="Drop Down 182" hidden="1">
              <a:extLst>
                <a:ext uri="{63B3BB69-23CF-44E3-9099-C40C66FF867C}">
                  <a14:compatExt spid="_x0000_s2230"/>
                </a:ext>
                <a:ext uri="{FF2B5EF4-FFF2-40B4-BE49-F238E27FC236}">
                  <a16:creationId xmlns:a16="http://schemas.microsoft.com/office/drawing/2014/main" id="{00000000-0008-0000-0200-0000B6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76</xdr:row>
          <xdr:rowOff>0</xdr:rowOff>
        </xdr:from>
        <xdr:to>
          <xdr:col>9</xdr:col>
          <xdr:colOff>0</xdr:colOff>
          <xdr:row>76</xdr:row>
          <xdr:rowOff>190500</xdr:rowOff>
        </xdr:to>
        <xdr:sp macro="" textlink="">
          <xdr:nvSpPr>
            <xdr:cNvPr id="2231" name="Drop Down 183" hidden="1">
              <a:extLst>
                <a:ext uri="{63B3BB69-23CF-44E3-9099-C40C66FF867C}">
                  <a14:compatExt spid="_x0000_s2231"/>
                </a:ext>
                <a:ext uri="{FF2B5EF4-FFF2-40B4-BE49-F238E27FC236}">
                  <a16:creationId xmlns:a16="http://schemas.microsoft.com/office/drawing/2014/main" id="{00000000-0008-0000-0200-0000B7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77</xdr:row>
          <xdr:rowOff>0</xdr:rowOff>
        </xdr:from>
        <xdr:to>
          <xdr:col>9</xdr:col>
          <xdr:colOff>0</xdr:colOff>
          <xdr:row>77</xdr:row>
          <xdr:rowOff>190500</xdr:rowOff>
        </xdr:to>
        <xdr:sp macro="" textlink="">
          <xdr:nvSpPr>
            <xdr:cNvPr id="2232" name="Drop Down 184" hidden="1">
              <a:extLst>
                <a:ext uri="{63B3BB69-23CF-44E3-9099-C40C66FF867C}">
                  <a14:compatExt spid="_x0000_s2232"/>
                </a:ext>
                <a:ext uri="{FF2B5EF4-FFF2-40B4-BE49-F238E27FC236}">
                  <a16:creationId xmlns:a16="http://schemas.microsoft.com/office/drawing/2014/main" id="{00000000-0008-0000-0200-0000B8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137160</xdr:colOff>
          <xdr:row>73</xdr:row>
          <xdr:rowOff>381000</xdr:rowOff>
        </xdr:from>
        <xdr:to>
          <xdr:col>10</xdr:col>
          <xdr:colOff>137160</xdr:colOff>
          <xdr:row>75</xdr:row>
          <xdr:rowOff>38100</xdr:rowOff>
        </xdr:to>
        <xdr:sp macro="" textlink="">
          <xdr:nvSpPr>
            <xdr:cNvPr id="2233" name="Check Box 185" hidden="1">
              <a:extLst>
                <a:ext uri="{63B3BB69-23CF-44E3-9099-C40C66FF867C}">
                  <a14:compatExt spid="_x0000_s2233"/>
                </a:ext>
                <a:ext uri="{FF2B5EF4-FFF2-40B4-BE49-F238E27FC236}">
                  <a16:creationId xmlns:a16="http://schemas.microsoft.com/office/drawing/2014/main" id="{00000000-0008-0000-0200-0000B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137160</xdr:colOff>
          <xdr:row>74</xdr:row>
          <xdr:rowOff>190500</xdr:rowOff>
        </xdr:from>
        <xdr:to>
          <xdr:col>10</xdr:col>
          <xdr:colOff>137160</xdr:colOff>
          <xdr:row>76</xdr:row>
          <xdr:rowOff>38100</xdr:rowOff>
        </xdr:to>
        <xdr:sp macro="" textlink="">
          <xdr:nvSpPr>
            <xdr:cNvPr id="2234" name="Check Box 186" hidden="1">
              <a:extLst>
                <a:ext uri="{63B3BB69-23CF-44E3-9099-C40C66FF867C}">
                  <a14:compatExt spid="_x0000_s2234"/>
                </a:ext>
                <a:ext uri="{FF2B5EF4-FFF2-40B4-BE49-F238E27FC236}">
                  <a16:creationId xmlns:a16="http://schemas.microsoft.com/office/drawing/2014/main" id="{00000000-0008-0000-0200-0000B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137160</xdr:colOff>
          <xdr:row>75</xdr:row>
          <xdr:rowOff>198120</xdr:rowOff>
        </xdr:from>
        <xdr:to>
          <xdr:col>10</xdr:col>
          <xdr:colOff>137160</xdr:colOff>
          <xdr:row>77</xdr:row>
          <xdr:rowOff>22860</xdr:rowOff>
        </xdr:to>
        <xdr:sp macro="" textlink="">
          <xdr:nvSpPr>
            <xdr:cNvPr id="2235" name="Check Box 187" hidden="1">
              <a:extLst>
                <a:ext uri="{63B3BB69-23CF-44E3-9099-C40C66FF867C}">
                  <a14:compatExt spid="_x0000_s2235"/>
                </a:ext>
                <a:ext uri="{FF2B5EF4-FFF2-40B4-BE49-F238E27FC236}">
                  <a16:creationId xmlns:a16="http://schemas.microsoft.com/office/drawing/2014/main" id="{00000000-0008-0000-0200-0000B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137160</xdr:colOff>
          <xdr:row>76</xdr:row>
          <xdr:rowOff>190500</xdr:rowOff>
        </xdr:from>
        <xdr:to>
          <xdr:col>10</xdr:col>
          <xdr:colOff>137160</xdr:colOff>
          <xdr:row>78</xdr:row>
          <xdr:rowOff>38100</xdr:rowOff>
        </xdr:to>
        <xdr:sp macro="" textlink="">
          <xdr:nvSpPr>
            <xdr:cNvPr id="2236" name="Check Box 188" hidden="1">
              <a:extLst>
                <a:ext uri="{63B3BB69-23CF-44E3-9099-C40C66FF867C}">
                  <a14:compatExt spid="_x0000_s2236"/>
                </a:ext>
                <a:ext uri="{FF2B5EF4-FFF2-40B4-BE49-F238E27FC236}">
                  <a16:creationId xmlns:a16="http://schemas.microsoft.com/office/drawing/2014/main" id="{00000000-0008-0000-0200-0000B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137160</xdr:colOff>
          <xdr:row>74</xdr:row>
          <xdr:rowOff>0</xdr:rowOff>
        </xdr:from>
        <xdr:to>
          <xdr:col>12</xdr:col>
          <xdr:colOff>137160</xdr:colOff>
          <xdr:row>75</xdr:row>
          <xdr:rowOff>22860</xdr:rowOff>
        </xdr:to>
        <xdr:sp macro="" textlink="">
          <xdr:nvSpPr>
            <xdr:cNvPr id="2237" name="Check Box 189" hidden="1">
              <a:extLst>
                <a:ext uri="{63B3BB69-23CF-44E3-9099-C40C66FF867C}">
                  <a14:compatExt spid="_x0000_s2237"/>
                </a:ext>
                <a:ext uri="{FF2B5EF4-FFF2-40B4-BE49-F238E27FC236}">
                  <a16:creationId xmlns:a16="http://schemas.microsoft.com/office/drawing/2014/main" id="{00000000-0008-0000-0200-0000B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137160</xdr:colOff>
          <xdr:row>74</xdr:row>
          <xdr:rowOff>190500</xdr:rowOff>
        </xdr:from>
        <xdr:to>
          <xdr:col>12</xdr:col>
          <xdr:colOff>137160</xdr:colOff>
          <xdr:row>76</xdr:row>
          <xdr:rowOff>38100</xdr:rowOff>
        </xdr:to>
        <xdr:sp macro="" textlink="">
          <xdr:nvSpPr>
            <xdr:cNvPr id="2238" name="Check Box 190" hidden="1">
              <a:extLst>
                <a:ext uri="{63B3BB69-23CF-44E3-9099-C40C66FF867C}">
                  <a14:compatExt spid="_x0000_s2238"/>
                </a:ext>
                <a:ext uri="{FF2B5EF4-FFF2-40B4-BE49-F238E27FC236}">
                  <a16:creationId xmlns:a16="http://schemas.microsoft.com/office/drawing/2014/main" id="{00000000-0008-0000-0200-0000B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137160</xdr:colOff>
          <xdr:row>75</xdr:row>
          <xdr:rowOff>198120</xdr:rowOff>
        </xdr:from>
        <xdr:to>
          <xdr:col>12</xdr:col>
          <xdr:colOff>137160</xdr:colOff>
          <xdr:row>77</xdr:row>
          <xdr:rowOff>38100</xdr:rowOff>
        </xdr:to>
        <xdr:sp macro="" textlink="">
          <xdr:nvSpPr>
            <xdr:cNvPr id="2239" name="Check Box 191" hidden="1">
              <a:extLst>
                <a:ext uri="{63B3BB69-23CF-44E3-9099-C40C66FF867C}">
                  <a14:compatExt spid="_x0000_s2239"/>
                </a:ext>
                <a:ext uri="{FF2B5EF4-FFF2-40B4-BE49-F238E27FC236}">
                  <a16:creationId xmlns:a16="http://schemas.microsoft.com/office/drawing/2014/main" id="{00000000-0008-0000-0200-0000B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137160</xdr:colOff>
          <xdr:row>76</xdr:row>
          <xdr:rowOff>190500</xdr:rowOff>
        </xdr:from>
        <xdr:to>
          <xdr:col>12</xdr:col>
          <xdr:colOff>137160</xdr:colOff>
          <xdr:row>78</xdr:row>
          <xdr:rowOff>22860</xdr:rowOff>
        </xdr:to>
        <xdr:sp macro="" textlink="">
          <xdr:nvSpPr>
            <xdr:cNvPr id="2240" name="Check Box 192" hidden="1">
              <a:extLst>
                <a:ext uri="{63B3BB69-23CF-44E3-9099-C40C66FF867C}">
                  <a14:compatExt spid="_x0000_s2240"/>
                </a:ext>
                <a:ext uri="{FF2B5EF4-FFF2-40B4-BE49-F238E27FC236}">
                  <a16:creationId xmlns:a16="http://schemas.microsoft.com/office/drawing/2014/main" id="{00000000-0008-0000-0200-0000C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137160</xdr:colOff>
          <xdr:row>73</xdr:row>
          <xdr:rowOff>381000</xdr:rowOff>
        </xdr:from>
        <xdr:to>
          <xdr:col>14</xdr:col>
          <xdr:colOff>137160</xdr:colOff>
          <xdr:row>75</xdr:row>
          <xdr:rowOff>38100</xdr:rowOff>
        </xdr:to>
        <xdr:sp macro="" textlink="">
          <xdr:nvSpPr>
            <xdr:cNvPr id="2241" name="Check Box 193" hidden="1">
              <a:extLst>
                <a:ext uri="{63B3BB69-23CF-44E3-9099-C40C66FF867C}">
                  <a14:compatExt spid="_x0000_s2241"/>
                </a:ext>
                <a:ext uri="{FF2B5EF4-FFF2-40B4-BE49-F238E27FC236}">
                  <a16:creationId xmlns:a16="http://schemas.microsoft.com/office/drawing/2014/main" id="{00000000-0008-0000-0200-0000C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137160</xdr:colOff>
          <xdr:row>74</xdr:row>
          <xdr:rowOff>190500</xdr:rowOff>
        </xdr:from>
        <xdr:to>
          <xdr:col>14</xdr:col>
          <xdr:colOff>137160</xdr:colOff>
          <xdr:row>76</xdr:row>
          <xdr:rowOff>38100</xdr:rowOff>
        </xdr:to>
        <xdr:sp macro="" textlink="">
          <xdr:nvSpPr>
            <xdr:cNvPr id="2242" name="Check Box 194" hidden="1">
              <a:extLst>
                <a:ext uri="{63B3BB69-23CF-44E3-9099-C40C66FF867C}">
                  <a14:compatExt spid="_x0000_s2242"/>
                </a:ext>
                <a:ext uri="{FF2B5EF4-FFF2-40B4-BE49-F238E27FC236}">
                  <a16:creationId xmlns:a16="http://schemas.microsoft.com/office/drawing/2014/main" id="{00000000-0008-0000-0200-0000C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137160</xdr:colOff>
          <xdr:row>75</xdr:row>
          <xdr:rowOff>198120</xdr:rowOff>
        </xdr:from>
        <xdr:to>
          <xdr:col>14</xdr:col>
          <xdr:colOff>137160</xdr:colOff>
          <xdr:row>77</xdr:row>
          <xdr:rowOff>22860</xdr:rowOff>
        </xdr:to>
        <xdr:sp macro="" textlink="">
          <xdr:nvSpPr>
            <xdr:cNvPr id="2243" name="Check Box 195" hidden="1">
              <a:extLst>
                <a:ext uri="{63B3BB69-23CF-44E3-9099-C40C66FF867C}">
                  <a14:compatExt spid="_x0000_s2243"/>
                </a:ext>
                <a:ext uri="{FF2B5EF4-FFF2-40B4-BE49-F238E27FC236}">
                  <a16:creationId xmlns:a16="http://schemas.microsoft.com/office/drawing/2014/main" id="{00000000-0008-0000-0200-0000C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137160</xdr:colOff>
          <xdr:row>76</xdr:row>
          <xdr:rowOff>190500</xdr:rowOff>
        </xdr:from>
        <xdr:to>
          <xdr:col>14</xdr:col>
          <xdr:colOff>137160</xdr:colOff>
          <xdr:row>78</xdr:row>
          <xdr:rowOff>38100</xdr:rowOff>
        </xdr:to>
        <xdr:sp macro="" textlink="">
          <xdr:nvSpPr>
            <xdr:cNvPr id="2244" name="Check Box 196" hidden="1">
              <a:extLst>
                <a:ext uri="{63B3BB69-23CF-44E3-9099-C40C66FF867C}">
                  <a14:compatExt spid="_x0000_s2244"/>
                </a:ext>
                <a:ext uri="{FF2B5EF4-FFF2-40B4-BE49-F238E27FC236}">
                  <a16:creationId xmlns:a16="http://schemas.microsoft.com/office/drawing/2014/main" id="{00000000-0008-0000-0200-0000C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79</xdr:row>
          <xdr:rowOff>0</xdr:rowOff>
        </xdr:from>
        <xdr:to>
          <xdr:col>9</xdr:col>
          <xdr:colOff>0</xdr:colOff>
          <xdr:row>79</xdr:row>
          <xdr:rowOff>190500</xdr:rowOff>
        </xdr:to>
        <xdr:sp macro="" textlink="">
          <xdr:nvSpPr>
            <xdr:cNvPr id="2246" name="Drop Down 198" hidden="1">
              <a:extLst>
                <a:ext uri="{63B3BB69-23CF-44E3-9099-C40C66FF867C}">
                  <a14:compatExt spid="_x0000_s2246"/>
                </a:ext>
                <a:ext uri="{FF2B5EF4-FFF2-40B4-BE49-F238E27FC236}">
                  <a16:creationId xmlns:a16="http://schemas.microsoft.com/office/drawing/2014/main" id="{00000000-0008-0000-0200-0000C6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80</xdr:row>
          <xdr:rowOff>0</xdr:rowOff>
        </xdr:from>
        <xdr:to>
          <xdr:col>9</xdr:col>
          <xdr:colOff>0</xdr:colOff>
          <xdr:row>80</xdr:row>
          <xdr:rowOff>190500</xdr:rowOff>
        </xdr:to>
        <xdr:sp macro="" textlink="">
          <xdr:nvSpPr>
            <xdr:cNvPr id="2247" name="Drop Down 199" hidden="1">
              <a:extLst>
                <a:ext uri="{63B3BB69-23CF-44E3-9099-C40C66FF867C}">
                  <a14:compatExt spid="_x0000_s2247"/>
                </a:ext>
                <a:ext uri="{FF2B5EF4-FFF2-40B4-BE49-F238E27FC236}">
                  <a16:creationId xmlns:a16="http://schemas.microsoft.com/office/drawing/2014/main" id="{00000000-0008-0000-0200-0000C7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81</xdr:row>
          <xdr:rowOff>0</xdr:rowOff>
        </xdr:from>
        <xdr:to>
          <xdr:col>9</xdr:col>
          <xdr:colOff>0</xdr:colOff>
          <xdr:row>81</xdr:row>
          <xdr:rowOff>190500</xdr:rowOff>
        </xdr:to>
        <xdr:sp macro="" textlink="">
          <xdr:nvSpPr>
            <xdr:cNvPr id="2248" name="Drop Down 200" hidden="1">
              <a:extLst>
                <a:ext uri="{63B3BB69-23CF-44E3-9099-C40C66FF867C}">
                  <a14:compatExt spid="_x0000_s2248"/>
                </a:ext>
                <a:ext uri="{FF2B5EF4-FFF2-40B4-BE49-F238E27FC236}">
                  <a16:creationId xmlns:a16="http://schemas.microsoft.com/office/drawing/2014/main" id="{00000000-0008-0000-0200-0000C8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82</xdr:row>
          <xdr:rowOff>0</xdr:rowOff>
        </xdr:from>
        <xdr:to>
          <xdr:col>9</xdr:col>
          <xdr:colOff>0</xdr:colOff>
          <xdr:row>82</xdr:row>
          <xdr:rowOff>190500</xdr:rowOff>
        </xdr:to>
        <xdr:sp macro="" textlink="">
          <xdr:nvSpPr>
            <xdr:cNvPr id="2249" name="Drop Down 201" hidden="1">
              <a:extLst>
                <a:ext uri="{63B3BB69-23CF-44E3-9099-C40C66FF867C}">
                  <a14:compatExt spid="_x0000_s2249"/>
                </a:ext>
                <a:ext uri="{FF2B5EF4-FFF2-40B4-BE49-F238E27FC236}">
                  <a16:creationId xmlns:a16="http://schemas.microsoft.com/office/drawing/2014/main" id="{00000000-0008-0000-0200-0000C9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137160</xdr:colOff>
          <xdr:row>78</xdr:row>
          <xdr:rowOff>381000</xdr:rowOff>
        </xdr:from>
        <xdr:to>
          <xdr:col>10</xdr:col>
          <xdr:colOff>137160</xdr:colOff>
          <xdr:row>80</xdr:row>
          <xdr:rowOff>38100</xdr:rowOff>
        </xdr:to>
        <xdr:sp macro="" textlink="">
          <xdr:nvSpPr>
            <xdr:cNvPr id="2250" name="Check Box 202" hidden="1">
              <a:extLst>
                <a:ext uri="{63B3BB69-23CF-44E3-9099-C40C66FF867C}">
                  <a14:compatExt spid="_x0000_s2250"/>
                </a:ext>
                <a:ext uri="{FF2B5EF4-FFF2-40B4-BE49-F238E27FC236}">
                  <a16:creationId xmlns:a16="http://schemas.microsoft.com/office/drawing/2014/main" id="{00000000-0008-0000-0200-0000C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137160</xdr:colOff>
          <xdr:row>79</xdr:row>
          <xdr:rowOff>190500</xdr:rowOff>
        </xdr:from>
        <xdr:to>
          <xdr:col>10</xdr:col>
          <xdr:colOff>137160</xdr:colOff>
          <xdr:row>81</xdr:row>
          <xdr:rowOff>38100</xdr:rowOff>
        </xdr:to>
        <xdr:sp macro="" textlink="">
          <xdr:nvSpPr>
            <xdr:cNvPr id="2251" name="Check Box 203" hidden="1">
              <a:extLst>
                <a:ext uri="{63B3BB69-23CF-44E3-9099-C40C66FF867C}">
                  <a14:compatExt spid="_x0000_s2251"/>
                </a:ext>
                <a:ext uri="{FF2B5EF4-FFF2-40B4-BE49-F238E27FC236}">
                  <a16:creationId xmlns:a16="http://schemas.microsoft.com/office/drawing/2014/main" id="{00000000-0008-0000-0200-0000C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137160</xdr:colOff>
          <xdr:row>80</xdr:row>
          <xdr:rowOff>198120</xdr:rowOff>
        </xdr:from>
        <xdr:to>
          <xdr:col>10</xdr:col>
          <xdr:colOff>137160</xdr:colOff>
          <xdr:row>82</xdr:row>
          <xdr:rowOff>22860</xdr:rowOff>
        </xdr:to>
        <xdr:sp macro="" textlink="">
          <xdr:nvSpPr>
            <xdr:cNvPr id="2252" name="Check Box 204" hidden="1">
              <a:extLst>
                <a:ext uri="{63B3BB69-23CF-44E3-9099-C40C66FF867C}">
                  <a14:compatExt spid="_x0000_s2252"/>
                </a:ext>
                <a:ext uri="{FF2B5EF4-FFF2-40B4-BE49-F238E27FC236}">
                  <a16:creationId xmlns:a16="http://schemas.microsoft.com/office/drawing/2014/main" id="{00000000-0008-0000-0200-0000C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137160</xdr:colOff>
          <xdr:row>81</xdr:row>
          <xdr:rowOff>190500</xdr:rowOff>
        </xdr:from>
        <xdr:to>
          <xdr:col>10</xdr:col>
          <xdr:colOff>137160</xdr:colOff>
          <xdr:row>83</xdr:row>
          <xdr:rowOff>38100</xdr:rowOff>
        </xdr:to>
        <xdr:sp macro="" textlink="">
          <xdr:nvSpPr>
            <xdr:cNvPr id="2253" name="Check Box 205" hidden="1">
              <a:extLst>
                <a:ext uri="{63B3BB69-23CF-44E3-9099-C40C66FF867C}">
                  <a14:compatExt spid="_x0000_s2253"/>
                </a:ext>
                <a:ext uri="{FF2B5EF4-FFF2-40B4-BE49-F238E27FC236}">
                  <a16:creationId xmlns:a16="http://schemas.microsoft.com/office/drawing/2014/main" id="{00000000-0008-0000-0200-0000C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137160</xdr:colOff>
          <xdr:row>78</xdr:row>
          <xdr:rowOff>381000</xdr:rowOff>
        </xdr:from>
        <xdr:to>
          <xdr:col>12</xdr:col>
          <xdr:colOff>137160</xdr:colOff>
          <xdr:row>80</xdr:row>
          <xdr:rowOff>38100</xdr:rowOff>
        </xdr:to>
        <xdr:sp macro="" textlink="">
          <xdr:nvSpPr>
            <xdr:cNvPr id="2254" name="Check Box 206" hidden="1">
              <a:extLst>
                <a:ext uri="{63B3BB69-23CF-44E3-9099-C40C66FF867C}">
                  <a14:compatExt spid="_x0000_s2254"/>
                </a:ext>
                <a:ext uri="{FF2B5EF4-FFF2-40B4-BE49-F238E27FC236}">
                  <a16:creationId xmlns:a16="http://schemas.microsoft.com/office/drawing/2014/main" id="{00000000-0008-0000-0200-0000C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137160</xdr:colOff>
          <xdr:row>79</xdr:row>
          <xdr:rowOff>190500</xdr:rowOff>
        </xdr:from>
        <xdr:to>
          <xdr:col>12</xdr:col>
          <xdr:colOff>137160</xdr:colOff>
          <xdr:row>81</xdr:row>
          <xdr:rowOff>38100</xdr:rowOff>
        </xdr:to>
        <xdr:sp macro="" textlink="">
          <xdr:nvSpPr>
            <xdr:cNvPr id="2255" name="Check Box 207" hidden="1">
              <a:extLst>
                <a:ext uri="{63B3BB69-23CF-44E3-9099-C40C66FF867C}">
                  <a14:compatExt spid="_x0000_s2255"/>
                </a:ext>
                <a:ext uri="{FF2B5EF4-FFF2-40B4-BE49-F238E27FC236}">
                  <a16:creationId xmlns:a16="http://schemas.microsoft.com/office/drawing/2014/main" id="{00000000-0008-0000-0200-0000C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137160</xdr:colOff>
          <xdr:row>80</xdr:row>
          <xdr:rowOff>198120</xdr:rowOff>
        </xdr:from>
        <xdr:to>
          <xdr:col>12</xdr:col>
          <xdr:colOff>137160</xdr:colOff>
          <xdr:row>82</xdr:row>
          <xdr:rowOff>38100</xdr:rowOff>
        </xdr:to>
        <xdr:sp macro="" textlink="">
          <xdr:nvSpPr>
            <xdr:cNvPr id="2256" name="Check Box 208" hidden="1">
              <a:extLst>
                <a:ext uri="{63B3BB69-23CF-44E3-9099-C40C66FF867C}">
                  <a14:compatExt spid="_x0000_s2256"/>
                </a:ext>
                <a:ext uri="{FF2B5EF4-FFF2-40B4-BE49-F238E27FC236}">
                  <a16:creationId xmlns:a16="http://schemas.microsoft.com/office/drawing/2014/main" id="{00000000-0008-0000-0200-0000D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137160</xdr:colOff>
          <xdr:row>81</xdr:row>
          <xdr:rowOff>190500</xdr:rowOff>
        </xdr:from>
        <xdr:to>
          <xdr:col>12</xdr:col>
          <xdr:colOff>137160</xdr:colOff>
          <xdr:row>83</xdr:row>
          <xdr:rowOff>22860</xdr:rowOff>
        </xdr:to>
        <xdr:sp macro="" textlink="">
          <xdr:nvSpPr>
            <xdr:cNvPr id="2257" name="Check Box 209" hidden="1">
              <a:extLst>
                <a:ext uri="{63B3BB69-23CF-44E3-9099-C40C66FF867C}">
                  <a14:compatExt spid="_x0000_s2257"/>
                </a:ext>
                <a:ext uri="{FF2B5EF4-FFF2-40B4-BE49-F238E27FC236}">
                  <a16:creationId xmlns:a16="http://schemas.microsoft.com/office/drawing/2014/main" id="{00000000-0008-0000-0200-0000D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137160</xdr:colOff>
          <xdr:row>78</xdr:row>
          <xdr:rowOff>381000</xdr:rowOff>
        </xdr:from>
        <xdr:to>
          <xdr:col>14</xdr:col>
          <xdr:colOff>137160</xdr:colOff>
          <xdr:row>80</xdr:row>
          <xdr:rowOff>38100</xdr:rowOff>
        </xdr:to>
        <xdr:sp macro="" textlink="">
          <xdr:nvSpPr>
            <xdr:cNvPr id="2258" name="Check Box 210" hidden="1">
              <a:extLst>
                <a:ext uri="{63B3BB69-23CF-44E3-9099-C40C66FF867C}">
                  <a14:compatExt spid="_x0000_s2258"/>
                </a:ext>
                <a:ext uri="{FF2B5EF4-FFF2-40B4-BE49-F238E27FC236}">
                  <a16:creationId xmlns:a16="http://schemas.microsoft.com/office/drawing/2014/main" id="{00000000-0008-0000-0200-0000D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137160</xdr:colOff>
          <xdr:row>79</xdr:row>
          <xdr:rowOff>190500</xdr:rowOff>
        </xdr:from>
        <xdr:to>
          <xdr:col>14</xdr:col>
          <xdr:colOff>137160</xdr:colOff>
          <xdr:row>81</xdr:row>
          <xdr:rowOff>38100</xdr:rowOff>
        </xdr:to>
        <xdr:sp macro="" textlink="">
          <xdr:nvSpPr>
            <xdr:cNvPr id="2259" name="Check Box 211" hidden="1">
              <a:extLst>
                <a:ext uri="{63B3BB69-23CF-44E3-9099-C40C66FF867C}">
                  <a14:compatExt spid="_x0000_s2259"/>
                </a:ext>
                <a:ext uri="{FF2B5EF4-FFF2-40B4-BE49-F238E27FC236}">
                  <a16:creationId xmlns:a16="http://schemas.microsoft.com/office/drawing/2014/main" id="{00000000-0008-0000-0200-0000D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137160</xdr:colOff>
          <xdr:row>80</xdr:row>
          <xdr:rowOff>198120</xdr:rowOff>
        </xdr:from>
        <xdr:to>
          <xdr:col>14</xdr:col>
          <xdr:colOff>137160</xdr:colOff>
          <xdr:row>82</xdr:row>
          <xdr:rowOff>22860</xdr:rowOff>
        </xdr:to>
        <xdr:sp macro="" textlink="">
          <xdr:nvSpPr>
            <xdr:cNvPr id="2260" name="Check Box 212" hidden="1">
              <a:extLst>
                <a:ext uri="{63B3BB69-23CF-44E3-9099-C40C66FF867C}">
                  <a14:compatExt spid="_x0000_s2260"/>
                </a:ext>
                <a:ext uri="{FF2B5EF4-FFF2-40B4-BE49-F238E27FC236}">
                  <a16:creationId xmlns:a16="http://schemas.microsoft.com/office/drawing/2014/main" id="{00000000-0008-0000-0200-0000D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137160</xdr:colOff>
          <xdr:row>81</xdr:row>
          <xdr:rowOff>190500</xdr:rowOff>
        </xdr:from>
        <xdr:to>
          <xdr:col>14</xdr:col>
          <xdr:colOff>137160</xdr:colOff>
          <xdr:row>83</xdr:row>
          <xdr:rowOff>38100</xdr:rowOff>
        </xdr:to>
        <xdr:sp macro="" textlink="">
          <xdr:nvSpPr>
            <xdr:cNvPr id="2261" name="Check Box 213" hidden="1">
              <a:extLst>
                <a:ext uri="{63B3BB69-23CF-44E3-9099-C40C66FF867C}">
                  <a14:compatExt spid="_x0000_s2261"/>
                </a:ext>
                <a:ext uri="{FF2B5EF4-FFF2-40B4-BE49-F238E27FC236}">
                  <a16:creationId xmlns:a16="http://schemas.microsoft.com/office/drawing/2014/main" id="{00000000-0008-0000-0200-0000D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84</xdr:row>
          <xdr:rowOff>0</xdr:rowOff>
        </xdr:from>
        <xdr:to>
          <xdr:col>9</xdr:col>
          <xdr:colOff>0</xdr:colOff>
          <xdr:row>84</xdr:row>
          <xdr:rowOff>190500</xdr:rowOff>
        </xdr:to>
        <xdr:sp macro="" textlink="">
          <xdr:nvSpPr>
            <xdr:cNvPr id="2262" name="Drop Down 214" hidden="1">
              <a:extLst>
                <a:ext uri="{63B3BB69-23CF-44E3-9099-C40C66FF867C}">
                  <a14:compatExt spid="_x0000_s2262"/>
                </a:ext>
                <a:ext uri="{FF2B5EF4-FFF2-40B4-BE49-F238E27FC236}">
                  <a16:creationId xmlns:a16="http://schemas.microsoft.com/office/drawing/2014/main" id="{00000000-0008-0000-0200-0000D6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85</xdr:row>
          <xdr:rowOff>0</xdr:rowOff>
        </xdr:from>
        <xdr:to>
          <xdr:col>9</xdr:col>
          <xdr:colOff>0</xdr:colOff>
          <xdr:row>85</xdr:row>
          <xdr:rowOff>190500</xdr:rowOff>
        </xdr:to>
        <xdr:sp macro="" textlink="">
          <xdr:nvSpPr>
            <xdr:cNvPr id="2263" name="Drop Down 215" hidden="1">
              <a:extLst>
                <a:ext uri="{63B3BB69-23CF-44E3-9099-C40C66FF867C}">
                  <a14:compatExt spid="_x0000_s2263"/>
                </a:ext>
                <a:ext uri="{FF2B5EF4-FFF2-40B4-BE49-F238E27FC236}">
                  <a16:creationId xmlns:a16="http://schemas.microsoft.com/office/drawing/2014/main" id="{00000000-0008-0000-0200-0000D7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86</xdr:row>
          <xdr:rowOff>0</xdr:rowOff>
        </xdr:from>
        <xdr:to>
          <xdr:col>9</xdr:col>
          <xdr:colOff>0</xdr:colOff>
          <xdr:row>86</xdr:row>
          <xdr:rowOff>190500</xdr:rowOff>
        </xdr:to>
        <xdr:sp macro="" textlink="">
          <xdr:nvSpPr>
            <xdr:cNvPr id="2264" name="Drop Down 216" hidden="1">
              <a:extLst>
                <a:ext uri="{63B3BB69-23CF-44E3-9099-C40C66FF867C}">
                  <a14:compatExt spid="_x0000_s2264"/>
                </a:ext>
                <a:ext uri="{FF2B5EF4-FFF2-40B4-BE49-F238E27FC236}">
                  <a16:creationId xmlns:a16="http://schemas.microsoft.com/office/drawing/2014/main" id="{00000000-0008-0000-0200-0000D8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137160</xdr:colOff>
          <xdr:row>83</xdr:row>
          <xdr:rowOff>381000</xdr:rowOff>
        </xdr:from>
        <xdr:to>
          <xdr:col>10</xdr:col>
          <xdr:colOff>137160</xdr:colOff>
          <xdr:row>85</xdr:row>
          <xdr:rowOff>38100</xdr:rowOff>
        </xdr:to>
        <xdr:sp macro="" textlink="">
          <xdr:nvSpPr>
            <xdr:cNvPr id="2266" name="Check Box 218" hidden="1">
              <a:extLst>
                <a:ext uri="{63B3BB69-23CF-44E3-9099-C40C66FF867C}">
                  <a14:compatExt spid="_x0000_s2266"/>
                </a:ext>
                <a:ext uri="{FF2B5EF4-FFF2-40B4-BE49-F238E27FC236}">
                  <a16:creationId xmlns:a16="http://schemas.microsoft.com/office/drawing/2014/main" id="{00000000-0008-0000-0200-0000D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137160</xdr:colOff>
          <xdr:row>84</xdr:row>
          <xdr:rowOff>190500</xdr:rowOff>
        </xdr:from>
        <xdr:to>
          <xdr:col>10</xdr:col>
          <xdr:colOff>137160</xdr:colOff>
          <xdr:row>86</xdr:row>
          <xdr:rowOff>38100</xdr:rowOff>
        </xdr:to>
        <xdr:sp macro="" textlink="">
          <xdr:nvSpPr>
            <xdr:cNvPr id="2267" name="Check Box 219" hidden="1">
              <a:extLst>
                <a:ext uri="{63B3BB69-23CF-44E3-9099-C40C66FF867C}">
                  <a14:compatExt spid="_x0000_s2267"/>
                </a:ext>
                <a:ext uri="{FF2B5EF4-FFF2-40B4-BE49-F238E27FC236}">
                  <a16:creationId xmlns:a16="http://schemas.microsoft.com/office/drawing/2014/main" id="{00000000-0008-0000-0200-0000D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137160</xdr:colOff>
          <xdr:row>85</xdr:row>
          <xdr:rowOff>198120</xdr:rowOff>
        </xdr:from>
        <xdr:to>
          <xdr:col>10</xdr:col>
          <xdr:colOff>137160</xdr:colOff>
          <xdr:row>87</xdr:row>
          <xdr:rowOff>22860</xdr:rowOff>
        </xdr:to>
        <xdr:sp macro="" textlink="">
          <xdr:nvSpPr>
            <xdr:cNvPr id="2268" name="Check Box 220" hidden="1">
              <a:extLst>
                <a:ext uri="{63B3BB69-23CF-44E3-9099-C40C66FF867C}">
                  <a14:compatExt spid="_x0000_s2268"/>
                </a:ext>
                <a:ext uri="{FF2B5EF4-FFF2-40B4-BE49-F238E27FC236}">
                  <a16:creationId xmlns:a16="http://schemas.microsoft.com/office/drawing/2014/main" id="{00000000-0008-0000-0200-0000D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88</xdr:row>
          <xdr:rowOff>0</xdr:rowOff>
        </xdr:from>
        <xdr:to>
          <xdr:col>9</xdr:col>
          <xdr:colOff>0</xdr:colOff>
          <xdr:row>88</xdr:row>
          <xdr:rowOff>190500</xdr:rowOff>
        </xdr:to>
        <xdr:sp macro="" textlink="">
          <xdr:nvSpPr>
            <xdr:cNvPr id="2278" name="Drop Down 230" hidden="1">
              <a:extLst>
                <a:ext uri="{63B3BB69-23CF-44E3-9099-C40C66FF867C}">
                  <a14:compatExt spid="_x0000_s2278"/>
                </a:ext>
                <a:ext uri="{FF2B5EF4-FFF2-40B4-BE49-F238E27FC236}">
                  <a16:creationId xmlns:a16="http://schemas.microsoft.com/office/drawing/2014/main" id="{00000000-0008-0000-0200-0000E6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89</xdr:row>
          <xdr:rowOff>0</xdr:rowOff>
        </xdr:from>
        <xdr:to>
          <xdr:col>9</xdr:col>
          <xdr:colOff>0</xdr:colOff>
          <xdr:row>89</xdr:row>
          <xdr:rowOff>190500</xdr:rowOff>
        </xdr:to>
        <xdr:sp macro="" textlink="">
          <xdr:nvSpPr>
            <xdr:cNvPr id="2279" name="Drop Down 231" hidden="1">
              <a:extLst>
                <a:ext uri="{63B3BB69-23CF-44E3-9099-C40C66FF867C}">
                  <a14:compatExt spid="_x0000_s2279"/>
                </a:ext>
                <a:ext uri="{FF2B5EF4-FFF2-40B4-BE49-F238E27FC236}">
                  <a16:creationId xmlns:a16="http://schemas.microsoft.com/office/drawing/2014/main" id="{00000000-0008-0000-0200-0000E7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90</xdr:row>
          <xdr:rowOff>0</xdr:rowOff>
        </xdr:from>
        <xdr:to>
          <xdr:col>9</xdr:col>
          <xdr:colOff>0</xdr:colOff>
          <xdr:row>90</xdr:row>
          <xdr:rowOff>190500</xdr:rowOff>
        </xdr:to>
        <xdr:sp macro="" textlink="">
          <xdr:nvSpPr>
            <xdr:cNvPr id="2280" name="Drop Down 232" hidden="1">
              <a:extLst>
                <a:ext uri="{63B3BB69-23CF-44E3-9099-C40C66FF867C}">
                  <a14:compatExt spid="_x0000_s2280"/>
                </a:ext>
                <a:ext uri="{FF2B5EF4-FFF2-40B4-BE49-F238E27FC236}">
                  <a16:creationId xmlns:a16="http://schemas.microsoft.com/office/drawing/2014/main" id="{00000000-0008-0000-0200-0000E8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137160</xdr:colOff>
          <xdr:row>87</xdr:row>
          <xdr:rowOff>381000</xdr:rowOff>
        </xdr:from>
        <xdr:to>
          <xdr:col>10</xdr:col>
          <xdr:colOff>137160</xdr:colOff>
          <xdr:row>89</xdr:row>
          <xdr:rowOff>38100</xdr:rowOff>
        </xdr:to>
        <xdr:sp macro="" textlink="">
          <xdr:nvSpPr>
            <xdr:cNvPr id="2281" name="Check Box 233" hidden="1">
              <a:extLst>
                <a:ext uri="{63B3BB69-23CF-44E3-9099-C40C66FF867C}">
                  <a14:compatExt spid="_x0000_s2281"/>
                </a:ext>
                <a:ext uri="{FF2B5EF4-FFF2-40B4-BE49-F238E27FC236}">
                  <a16:creationId xmlns:a16="http://schemas.microsoft.com/office/drawing/2014/main" id="{00000000-0008-0000-0200-0000E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137160</xdr:colOff>
          <xdr:row>88</xdr:row>
          <xdr:rowOff>190500</xdr:rowOff>
        </xdr:from>
        <xdr:to>
          <xdr:col>10</xdr:col>
          <xdr:colOff>137160</xdr:colOff>
          <xdr:row>90</xdr:row>
          <xdr:rowOff>38100</xdr:rowOff>
        </xdr:to>
        <xdr:sp macro="" textlink="">
          <xdr:nvSpPr>
            <xdr:cNvPr id="2282" name="Check Box 234" hidden="1">
              <a:extLst>
                <a:ext uri="{63B3BB69-23CF-44E3-9099-C40C66FF867C}">
                  <a14:compatExt spid="_x0000_s2282"/>
                </a:ext>
                <a:ext uri="{FF2B5EF4-FFF2-40B4-BE49-F238E27FC236}">
                  <a16:creationId xmlns:a16="http://schemas.microsoft.com/office/drawing/2014/main" id="{00000000-0008-0000-0200-0000E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137160</xdr:colOff>
          <xdr:row>89</xdr:row>
          <xdr:rowOff>198120</xdr:rowOff>
        </xdr:from>
        <xdr:to>
          <xdr:col>10</xdr:col>
          <xdr:colOff>137160</xdr:colOff>
          <xdr:row>91</xdr:row>
          <xdr:rowOff>22860</xdr:rowOff>
        </xdr:to>
        <xdr:sp macro="" textlink="">
          <xdr:nvSpPr>
            <xdr:cNvPr id="2283" name="Check Box 235" hidden="1">
              <a:extLst>
                <a:ext uri="{63B3BB69-23CF-44E3-9099-C40C66FF867C}">
                  <a14:compatExt spid="_x0000_s2283"/>
                </a:ext>
                <a:ext uri="{FF2B5EF4-FFF2-40B4-BE49-F238E27FC236}">
                  <a16:creationId xmlns:a16="http://schemas.microsoft.com/office/drawing/2014/main" id="{00000000-0008-0000-0200-0000E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0</xdr:rowOff>
        </xdr:from>
        <xdr:to>
          <xdr:col>9</xdr:col>
          <xdr:colOff>0</xdr:colOff>
          <xdr:row>21</xdr:row>
          <xdr:rowOff>190500</xdr:rowOff>
        </xdr:to>
        <xdr:sp macro="" textlink="">
          <xdr:nvSpPr>
            <xdr:cNvPr id="2284" name="Drop Down 236" hidden="1">
              <a:extLst>
                <a:ext uri="{63B3BB69-23CF-44E3-9099-C40C66FF867C}">
                  <a14:compatExt spid="_x0000_s2284"/>
                </a:ext>
                <a:ext uri="{FF2B5EF4-FFF2-40B4-BE49-F238E27FC236}">
                  <a16:creationId xmlns:a16="http://schemas.microsoft.com/office/drawing/2014/main" id="{00000000-0008-0000-0200-0000EC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137160</xdr:colOff>
          <xdr:row>20</xdr:row>
          <xdr:rowOff>198120</xdr:rowOff>
        </xdr:from>
        <xdr:to>
          <xdr:col>12</xdr:col>
          <xdr:colOff>144780</xdr:colOff>
          <xdr:row>22</xdr:row>
          <xdr:rowOff>30480</xdr:rowOff>
        </xdr:to>
        <xdr:sp macro="" textlink="">
          <xdr:nvSpPr>
            <xdr:cNvPr id="2285" name="Check Box 237" hidden="1">
              <a:extLst>
                <a:ext uri="{63B3BB69-23CF-44E3-9099-C40C66FF867C}">
                  <a14:compatExt spid="_x0000_s2285"/>
                </a:ext>
                <a:ext uri="{FF2B5EF4-FFF2-40B4-BE49-F238E27FC236}">
                  <a16:creationId xmlns:a16="http://schemas.microsoft.com/office/drawing/2014/main" id="{00000000-0008-0000-0200-0000E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137160</xdr:colOff>
          <xdr:row>20</xdr:row>
          <xdr:rowOff>198120</xdr:rowOff>
        </xdr:from>
        <xdr:to>
          <xdr:col>14</xdr:col>
          <xdr:colOff>144780</xdr:colOff>
          <xdr:row>22</xdr:row>
          <xdr:rowOff>30480</xdr:rowOff>
        </xdr:to>
        <xdr:sp macro="" textlink="">
          <xdr:nvSpPr>
            <xdr:cNvPr id="2286" name="Check Box 238" hidden="1">
              <a:extLst>
                <a:ext uri="{63B3BB69-23CF-44E3-9099-C40C66FF867C}">
                  <a14:compatExt spid="_x0000_s2286"/>
                </a:ext>
                <a:ext uri="{FF2B5EF4-FFF2-40B4-BE49-F238E27FC236}">
                  <a16:creationId xmlns:a16="http://schemas.microsoft.com/office/drawing/2014/main" id="{00000000-0008-0000-0200-0000E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7</xdr:row>
          <xdr:rowOff>0</xdr:rowOff>
        </xdr:from>
        <xdr:to>
          <xdr:col>8</xdr:col>
          <xdr:colOff>0</xdr:colOff>
          <xdr:row>7</xdr:row>
          <xdr:rowOff>190500</xdr:rowOff>
        </xdr:to>
        <xdr:sp macro="" textlink="">
          <xdr:nvSpPr>
            <xdr:cNvPr id="2287" name="Drop Down 239" hidden="1">
              <a:extLst>
                <a:ext uri="{63B3BB69-23CF-44E3-9099-C40C66FF867C}">
                  <a14:compatExt spid="_x0000_s2287"/>
                </a:ext>
                <a:ext uri="{FF2B5EF4-FFF2-40B4-BE49-F238E27FC236}">
                  <a16:creationId xmlns:a16="http://schemas.microsoft.com/office/drawing/2014/main" id="{00000000-0008-0000-0200-0000EF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8</xdr:row>
          <xdr:rowOff>0</xdr:rowOff>
        </xdr:from>
        <xdr:to>
          <xdr:col>8</xdr:col>
          <xdr:colOff>0</xdr:colOff>
          <xdr:row>8</xdr:row>
          <xdr:rowOff>190500</xdr:rowOff>
        </xdr:to>
        <xdr:sp macro="" textlink="">
          <xdr:nvSpPr>
            <xdr:cNvPr id="2288" name="Drop Down 240" hidden="1">
              <a:extLst>
                <a:ext uri="{63B3BB69-23CF-44E3-9099-C40C66FF867C}">
                  <a14:compatExt spid="_x0000_s2288"/>
                </a:ext>
                <a:ext uri="{FF2B5EF4-FFF2-40B4-BE49-F238E27FC236}">
                  <a16:creationId xmlns:a16="http://schemas.microsoft.com/office/drawing/2014/main" id="{00000000-0008-0000-0200-0000F0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9</xdr:row>
          <xdr:rowOff>0</xdr:rowOff>
        </xdr:from>
        <xdr:to>
          <xdr:col>8</xdr:col>
          <xdr:colOff>0</xdr:colOff>
          <xdr:row>9</xdr:row>
          <xdr:rowOff>190500</xdr:rowOff>
        </xdr:to>
        <xdr:sp macro="" textlink="">
          <xdr:nvSpPr>
            <xdr:cNvPr id="2289" name="Drop Down 241" hidden="1">
              <a:extLst>
                <a:ext uri="{63B3BB69-23CF-44E3-9099-C40C66FF867C}">
                  <a14:compatExt spid="_x0000_s2289"/>
                </a:ext>
                <a:ext uri="{FF2B5EF4-FFF2-40B4-BE49-F238E27FC236}">
                  <a16:creationId xmlns:a16="http://schemas.microsoft.com/office/drawing/2014/main" id="{00000000-0008-0000-0200-0000F1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10</xdr:row>
          <xdr:rowOff>0</xdr:rowOff>
        </xdr:from>
        <xdr:to>
          <xdr:col>8</xdr:col>
          <xdr:colOff>0</xdr:colOff>
          <xdr:row>10</xdr:row>
          <xdr:rowOff>190500</xdr:rowOff>
        </xdr:to>
        <xdr:sp macro="" textlink="">
          <xdr:nvSpPr>
            <xdr:cNvPr id="2290" name="Drop Down 242" hidden="1">
              <a:extLst>
                <a:ext uri="{63B3BB69-23CF-44E3-9099-C40C66FF867C}">
                  <a14:compatExt spid="_x0000_s2290"/>
                </a:ext>
                <a:ext uri="{FF2B5EF4-FFF2-40B4-BE49-F238E27FC236}">
                  <a16:creationId xmlns:a16="http://schemas.microsoft.com/office/drawing/2014/main" id="{00000000-0008-0000-0200-0000F2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18</xdr:row>
          <xdr:rowOff>0</xdr:rowOff>
        </xdr:from>
        <xdr:to>
          <xdr:col>8</xdr:col>
          <xdr:colOff>0</xdr:colOff>
          <xdr:row>18</xdr:row>
          <xdr:rowOff>190500</xdr:rowOff>
        </xdr:to>
        <xdr:sp macro="" textlink="">
          <xdr:nvSpPr>
            <xdr:cNvPr id="2291" name="Drop Down 243" hidden="1">
              <a:extLst>
                <a:ext uri="{63B3BB69-23CF-44E3-9099-C40C66FF867C}">
                  <a14:compatExt spid="_x0000_s2291"/>
                </a:ext>
                <a:ext uri="{FF2B5EF4-FFF2-40B4-BE49-F238E27FC236}">
                  <a16:creationId xmlns:a16="http://schemas.microsoft.com/office/drawing/2014/main" id="{00000000-0008-0000-0200-0000F3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19</xdr:row>
          <xdr:rowOff>0</xdr:rowOff>
        </xdr:from>
        <xdr:to>
          <xdr:col>8</xdr:col>
          <xdr:colOff>0</xdr:colOff>
          <xdr:row>19</xdr:row>
          <xdr:rowOff>190500</xdr:rowOff>
        </xdr:to>
        <xdr:sp macro="" textlink="">
          <xdr:nvSpPr>
            <xdr:cNvPr id="2292" name="Drop Down 244" hidden="1">
              <a:extLst>
                <a:ext uri="{63B3BB69-23CF-44E3-9099-C40C66FF867C}">
                  <a14:compatExt spid="_x0000_s2292"/>
                </a:ext>
                <a:ext uri="{FF2B5EF4-FFF2-40B4-BE49-F238E27FC236}">
                  <a16:creationId xmlns:a16="http://schemas.microsoft.com/office/drawing/2014/main" id="{00000000-0008-0000-0200-0000F4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20</xdr:row>
          <xdr:rowOff>0</xdr:rowOff>
        </xdr:from>
        <xdr:to>
          <xdr:col>8</xdr:col>
          <xdr:colOff>0</xdr:colOff>
          <xdr:row>20</xdr:row>
          <xdr:rowOff>190500</xdr:rowOff>
        </xdr:to>
        <xdr:sp macro="" textlink="">
          <xdr:nvSpPr>
            <xdr:cNvPr id="2293" name="Drop Down 245" hidden="1">
              <a:extLst>
                <a:ext uri="{63B3BB69-23CF-44E3-9099-C40C66FF867C}">
                  <a14:compatExt spid="_x0000_s2293"/>
                </a:ext>
                <a:ext uri="{FF2B5EF4-FFF2-40B4-BE49-F238E27FC236}">
                  <a16:creationId xmlns:a16="http://schemas.microsoft.com/office/drawing/2014/main" id="{00000000-0008-0000-0200-0000F5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21</xdr:row>
          <xdr:rowOff>0</xdr:rowOff>
        </xdr:from>
        <xdr:to>
          <xdr:col>8</xdr:col>
          <xdr:colOff>0</xdr:colOff>
          <xdr:row>21</xdr:row>
          <xdr:rowOff>190500</xdr:rowOff>
        </xdr:to>
        <xdr:sp macro="" textlink="">
          <xdr:nvSpPr>
            <xdr:cNvPr id="2294" name="Drop Down 246" hidden="1">
              <a:extLst>
                <a:ext uri="{63B3BB69-23CF-44E3-9099-C40C66FF867C}">
                  <a14:compatExt spid="_x0000_s2294"/>
                </a:ext>
                <a:ext uri="{FF2B5EF4-FFF2-40B4-BE49-F238E27FC236}">
                  <a16:creationId xmlns:a16="http://schemas.microsoft.com/office/drawing/2014/main" id="{00000000-0008-0000-0200-0000F6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84</xdr:row>
          <xdr:rowOff>0</xdr:rowOff>
        </xdr:from>
        <xdr:to>
          <xdr:col>8</xdr:col>
          <xdr:colOff>0</xdr:colOff>
          <xdr:row>84</xdr:row>
          <xdr:rowOff>190500</xdr:rowOff>
        </xdr:to>
        <xdr:sp macro="" textlink="">
          <xdr:nvSpPr>
            <xdr:cNvPr id="2295" name="Drop Down 247" hidden="1">
              <a:extLst>
                <a:ext uri="{63B3BB69-23CF-44E3-9099-C40C66FF867C}">
                  <a14:compatExt spid="_x0000_s2295"/>
                </a:ext>
                <a:ext uri="{FF2B5EF4-FFF2-40B4-BE49-F238E27FC236}">
                  <a16:creationId xmlns:a16="http://schemas.microsoft.com/office/drawing/2014/main" id="{00000000-0008-0000-0200-0000F7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85</xdr:row>
          <xdr:rowOff>0</xdr:rowOff>
        </xdr:from>
        <xdr:to>
          <xdr:col>8</xdr:col>
          <xdr:colOff>0</xdr:colOff>
          <xdr:row>85</xdr:row>
          <xdr:rowOff>190500</xdr:rowOff>
        </xdr:to>
        <xdr:sp macro="" textlink="">
          <xdr:nvSpPr>
            <xdr:cNvPr id="2296" name="Drop Down 248" hidden="1">
              <a:extLst>
                <a:ext uri="{63B3BB69-23CF-44E3-9099-C40C66FF867C}">
                  <a14:compatExt spid="_x0000_s2296"/>
                </a:ext>
                <a:ext uri="{FF2B5EF4-FFF2-40B4-BE49-F238E27FC236}">
                  <a16:creationId xmlns:a16="http://schemas.microsoft.com/office/drawing/2014/main" id="{00000000-0008-0000-0200-0000F8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86</xdr:row>
          <xdr:rowOff>0</xdr:rowOff>
        </xdr:from>
        <xdr:to>
          <xdr:col>8</xdr:col>
          <xdr:colOff>0</xdr:colOff>
          <xdr:row>86</xdr:row>
          <xdr:rowOff>190500</xdr:rowOff>
        </xdr:to>
        <xdr:sp macro="" textlink="">
          <xdr:nvSpPr>
            <xdr:cNvPr id="2297" name="Drop Down 249" hidden="1">
              <a:extLst>
                <a:ext uri="{63B3BB69-23CF-44E3-9099-C40C66FF867C}">
                  <a14:compatExt spid="_x0000_s2297"/>
                </a:ext>
                <a:ext uri="{FF2B5EF4-FFF2-40B4-BE49-F238E27FC236}">
                  <a16:creationId xmlns:a16="http://schemas.microsoft.com/office/drawing/2014/main" id="{00000000-0008-0000-0200-0000F9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88</xdr:row>
          <xdr:rowOff>0</xdr:rowOff>
        </xdr:from>
        <xdr:to>
          <xdr:col>8</xdr:col>
          <xdr:colOff>0</xdr:colOff>
          <xdr:row>88</xdr:row>
          <xdr:rowOff>190500</xdr:rowOff>
        </xdr:to>
        <xdr:sp macro="" textlink="">
          <xdr:nvSpPr>
            <xdr:cNvPr id="2298" name="Drop Down 250" hidden="1">
              <a:extLst>
                <a:ext uri="{63B3BB69-23CF-44E3-9099-C40C66FF867C}">
                  <a14:compatExt spid="_x0000_s2298"/>
                </a:ext>
                <a:ext uri="{FF2B5EF4-FFF2-40B4-BE49-F238E27FC236}">
                  <a16:creationId xmlns:a16="http://schemas.microsoft.com/office/drawing/2014/main" id="{00000000-0008-0000-0200-0000FA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89</xdr:row>
          <xdr:rowOff>0</xdr:rowOff>
        </xdr:from>
        <xdr:to>
          <xdr:col>8</xdr:col>
          <xdr:colOff>0</xdr:colOff>
          <xdr:row>89</xdr:row>
          <xdr:rowOff>190500</xdr:rowOff>
        </xdr:to>
        <xdr:sp macro="" textlink="">
          <xdr:nvSpPr>
            <xdr:cNvPr id="2299" name="Drop Down 251" hidden="1">
              <a:extLst>
                <a:ext uri="{63B3BB69-23CF-44E3-9099-C40C66FF867C}">
                  <a14:compatExt spid="_x0000_s2299"/>
                </a:ext>
                <a:ext uri="{FF2B5EF4-FFF2-40B4-BE49-F238E27FC236}">
                  <a16:creationId xmlns:a16="http://schemas.microsoft.com/office/drawing/2014/main" id="{00000000-0008-0000-0200-0000FB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90</xdr:row>
          <xdr:rowOff>0</xdr:rowOff>
        </xdr:from>
        <xdr:to>
          <xdr:col>8</xdr:col>
          <xdr:colOff>0</xdr:colOff>
          <xdr:row>90</xdr:row>
          <xdr:rowOff>190500</xdr:rowOff>
        </xdr:to>
        <xdr:sp macro="" textlink="">
          <xdr:nvSpPr>
            <xdr:cNvPr id="2300" name="Drop Down 252" hidden="1">
              <a:extLst>
                <a:ext uri="{63B3BB69-23CF-44E3-9099-C40C66FF867C}">
                  <a14:compatExt spid="_x0000_s2300"/>
                </a:ext>
                <a:ext uri="{FF2B5EF4-FFF2-40B4-BE49-F238E27FC236}">
                  <a16:creationId xmlns:a16="http://schemas.microsoft.com/office/drawing/2014/main" id="{00000000-0008-0000-0200-0000FC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17" Type="http://schemas.openxmlformats.org/officeDocument/2006/relationships/ctrlProp" Target="../ctrlProps/ctrlProp113.xml"/><Relationship Id="rId21" Type="http://schemas.openxmlformats.org/officeDocument/2006/relationships/ctrlProp" Target="../ctrlProps/ctrlProp17.xml"/><Relationship Id="rId42" Type="http://schemas.openxmlformats.org/officeDocument/2006/relationships/ctrlProp" Target="../ctrlProps/ctrlProp38.xml"/><Relationship Id="rId63" Type="http://schemas.openxmlformats.org/officeDocument/2006/relationships/ctrlProp" Target="../ctrlProps/ctrlProp59.xml"/><Relationship Id="rId84" Type="http://schemas.openxmlformats.org/officeDocument/2006/relationships/ctrlProp" Target="../ctrlProps/ctrlProp80.xml"/><Relationship Id="rId138" Type="http://schemas.openxmlformats.org/officeDocument/2006/relationships/ctrlProp" Target="../ctrlProps/ctrlProp134.xml"/><Relationship Id="rId107" Type="http://schemas.openxmlformats.org/officeDocument/2006/relationships/ctrlProp" Target="../ctrlProps/ctrlProp103.xml"/><Relationship Id="rId11" Type="http://schemas.openxmlformats.org/officeDocument/2006/relationships/ctrlProp" Target="../ctrlProps/ctrlProp7.xml"/><Relationship Id="rId32" Type="http://schemas.openxmlformats.org/officeDocument/2006/relationships/ctrlProp" Target="../ctrlProps/ctrlProp28.xml"/><Relationship Id="rId53" Type="http://schemas.openxmlformats.org/officeDocument/2006/relationships/ctrlProp" Target="../ctrlProps/ctrlProp49.xml"/><Relationship Id="rId74" Type="http://schemas.openxmlformats.org/officeDocument/2006/relationships/ctrlProp" Target="../ctrlProps/ctrlProp70.xml"/><Relationship Id="rId128" Type="http://schemas.openxmlformats.org/officeDocument/2006/relationships/ctrlProp" Target="../ctrlProps/ctrlProp124.xml"/><Relationship Id="rId5" Type="http://schemas.openxmlformats.org/officeDocument/2006/relationships/ctrlProp" Target="../ctrlProps/ctrlProp1.xml"/><Relationship Id="rId90" Type="http://schemas.openxmlformats.org/officeDocument/2006/relationships/ctrlProp" Target="../ctrlProps/ctrlProp86.xml"/><Relationship Id="rId95" Type="http://schemas.openxmlformats.org/officeDocument/2006/relationships/ctrlProp" Target="../ctrlProps/ctrlProp91.xml"/><Relationship Id="rId22" Type="http://schemas.openxmlformats.org/officeDocument/2006/relationships/ctrlProp" Target="../ctrlProps/ctrlProp18.xml"/><Relationship Id="rId27" Type="http://schemas.openxmlformats.org/officeDocument/2006/relationships/ctrlProp" Target="../ctrlProps/ctrlProp23.xml"/><Relationship Id="rId43" Type="http://schemas.openxmlformats.org/officeDocument/2006/relationships/ctrlProp" Target="../ctrlProps/ctrlProp39.xml"/><Relationship Id="rId48" Type="http://schemas.openxmlformats.org/officeDocument/2006/relationships/ctrlProp" Target="../ctrlProps/ctrlProp44.xml"/><Relationship Id="rId64" Type="http://schemas.openxmlformats.org/officeDocument/2006/relationships/ctrlProp" Target="../ctrlProps/ctrlProp60.xml"/><Relationship Id="rId69" Type="http://schemas.openxmlformats.org/officeDocument/2006/relationships/ctrlProp" Target="../ctrlProps/ctrlProp65.xml"/><Relationship Id="rId113" Type="http://schemas.openxmlformats.org/officeDocument/2006/relationships/ctrlProp" Target="../ctrlProps/ctrlProp109.xml"/><Relationship Id="rId118" Type="http://schemas.openxmlformats.org/officeDocument/2006/relationships/ctrlProp" Target="../ctrlProps/ctrlProp114.xml"/><Relationship Id="rId134" Type="http://schemas.openxmlformats.org/officeDocument/2006/relationships/ctrlProp" Target="../ctrlProps/ctrlProp130.xml"/><Relationship Id="rId139" Type="http://schemas.openxmlformats.org/officeDocument/2006/relationships/ctrlProp" Target="../ctrlProps/ctrlProp135.xml"/><Relationship Id="rId80" Type="http://schemas.openxmlformats.org/officeDocument/2006/relationships/ctrlProp" Target="../ctrlProps/ctrlProp76.xml"/><Relationship Id="rId85" Type="http://schemas.openxmlformats.org/officeDocument/2006/relationships/ctrlProp" Target="../ctrlProps/ctrlProp81.xml"/><Relationship Id="rId12" Type="http://schemas.openxmlformats.org/officeDocument/2006/relationships/ctrlProp" Target="../ctrlProps/ctrlProp8.xml"/><Relationship Id="rId17" Type="http://schemas.openxmlformats.org/officeDocument/2006/relationships/ctrlProp" Target="../ctrlProps/ctrlProp13.xml"/><Relationship Id="rId33" Type="http://schemas.openxmlformats.org/officeDocument/2006/relationships/ctrlProp" Target="../ctrlProps/ctrlProp29.xml"/><Relationship Id="rId38" Type="http://schemas.openxmlformats.org/officeDocument/2006/relationships/ctrlProp" Target="../ctrlProps/ctrlProp34.xml"/><Relationship Id="rId59" Type="http://schemas.openxmlformats.org/officeDocument/2006/relationships/ctrlProp" Target="../ctrlProps/ctrlProp55.xml"/><Relationship Id="rId103" Type="http://schemas.openxmlformats.org/officeDocument/2006/relationships/ctrlProp" Target="../ctrlProps/ctrlProp99.xml"/><Relationship Id="rId108" Type="http://schemas.openxmlformats.org/officeDocument/2006/relationships/ctrlProp" Target="../ctrlProps/ctrlProp104.xml"/><Relationship Id="rId124" Type="http://schemas.openxmlformats.org/officeDocument/2006/relationships/ctrlProp" Target="../ctrlProps/ctrlProp120.xml"/><Relationship Id="rId129" Type="http://schemas.openxmlformats.org/officeDocument/2006/relationships/ctrlProp" Target="../ctrlProps/ctrlProp125.xml"/><Relationship Id="rId54" Type="http://schemas.openxmlformats.org/officeDocument/2006/relationships/ctrlProp" Target="../ctrlProps/ctrlProp50.xml"/><Relationship Id="rId70" Type="http://schemas.openxmlformats.org/officeDocument/2006/relationships/ctrlProp" Target="../ctrlProps/ctrlProp66.xml"/><Relationship Id="rId75" Type="http://schemas.openxmlformats.org/officeDocument/2006/relationships/ctrlProp" Target="../ctrlProps/ctrlProp71.xml"/><Relationship Id="rId91" Type="http://schemas.openxmlformats.org/officeDocument/2006/relationships/ctrlProp" Target="../ctrlProps/ctrlProp87.xml"/><Relationship Id="rId96" Type="http://schemas.openxmlformats.org/officeDocument/2006/relationships/ctrlProp" Target="../ctrlProps/ctrlProp92.xml"/><Relationship Id="rId140" Type="http://schemas.openxmlformats.org/officeDocument/2006/relationships/ctrlProp" Target="../ctrlProps/ctrlProp136.xml"/><Relationship Id="rId145" Type="http://schemas.openxmlformats.org/officeDocument/2006/relationships/ctrlProp" Target="../ctrlProps/ctrlProp141.xml"/><Relationship Id="rId1" Type="http://schemas.openxmlformats.org/officeDocument/2006/relationships/printerSettings" Target="../printerSettings/printerSettings3.bin"/><Relationship Id="rId6" Type="http://schemas.openxmlformats.org/officeDocument/2006/relationships/ctrlProp" Target="../ctrlProps/ctrlProp2.xml"/><Relationship Id="rId23" Type="http://schemas.openxmlformats.org/officeDocument/2006/relationships/ctrlProp" Target="../ctrlProps/ctrlProp19.xml"/><Relationship Id="rId28" Type="http://schemas.openxmlformats.org/officeDocument/2006/relationships/ctrlProp" Target="../ctrlProps/ctrlProp24.xml"/><Relationship Id="rId49" Type="http://schemas.openxmlformats.org/officeDocument/2006/relationships/ctrlProp" Target="../ctrlProps/ctrlProp45.xml"/><Relationship Id="rId114" Type="http://schemas.openxmlformats.org/officeDocument/2006/relationships/ctrlProp" Target="../ctrlProps/ctrlProp110.xml"/><Relationship Id="rId119" Type="http://schemas.openxmlformats.org/officeDocument/2006/relationships/ctrlProp" Target="../ctrlProps/ctrlProp115.xml"/><Relationship Id="rId44" Type="http://schemas.openxmlformats.org/officeDocument/2006/relationships/ctrlProp" Target="../ctrlProps/ctrlProp40.xml"/><Relationship Id="rId60" Type="http://schemas.openxmlformats.org/officeDocument/2006/relationships/ctrlProp" Target="../ctrlProps/ctrlProp56.xml"/><Relationship Id="rId65" Type="http://schemas.openxmlformats.org/officeDocument/2006/relationships/ctrlProp" Target="../ctrlProps/ctrlProp61.xml"/><Relationship Id="rId81" Type="http://schemas.openxmlformats.org/officeDocument/2006/relationships/ctrlProp" Target="../ctrlProps/ctrlProp77.xml"/><Relationship Id="rId86" Type="http://schemas.openxmlformats.org/officeDocument/2006/relationships/ctrlProp" Target="../ctrlProps/ctrlProp82.xml"/><Relationship Id="rId130" Type="http://schemas.openxmlformats.org/officeDocument/2006/relationships/ctrlProp" Target="../ctrlProps/ctrlProp126.xml"/><Relationship Id="rId135" Type="http://schemas.openxmlformats.org/officeDocument/2006/relationships/ctrlProp" Target="../ctrlProps/ctrlProp131.xml"/><Relationship Id="rId13" Type="http://schemas.openxmlformats.org/officeDocument/2006/relationships/ctrlProp" Target="../ctrlProps/ctrlProp9.xml"/><Relationship Id="rId18" Type="http://schemas.openxmlformats.org/officeDocument/2006/relationships/ctrlProp" Target="../ctrlProps/ctrlProp14.xml"/><Relationship Id="rId39" Type="http://schemas.openxmlformats.org/officeDocument/2006/relationships/ctrlProp" Target="../ctrlProps/ctrlProp35.xml"/><Relationship Id="rId109" Type="http://schemas.openxmlformats.org/officeDocument/2006/relationships/ctrlProp" Target="../ctrlProps/ctrlProp105.xml"/><Relationship Id="rId34" Type="http://schemas.openxmlformats.org/officeDocument/2006/relationships/ctrlProp" Target="../ctrlProps/ctrlProp30.xml"/><Relationship Id="rId50" Type="http://schemas.openxmlformats.org/officeDocument/2006/relationships/ctrlProp" Target="../ctrlProps/ctrlProp46.xml"/><Relationship Id="rId55" Type="http://schemas.openxmlformats.org/officeDocument/2006/relationships/ctrlProp" Target="../ctrlProps/ctrlProp51.xml"/><Relationship Id="rId76" Type="http://schemas.openxmlformats.org/officeDocument/2006/relationships/ctrlProp" Target="../ctrlProps/ctrlProp72.xml"/><Relationship Id="rId97" Type="http://schemas.openxmlformats.org/officeDocument/2006/relationships/ctrlProp" Target="../ctrlProps/ctrlProp93.xml"/><Relationship Id="rId104" Type="http://schemas.openxmlformats.org/officeDocument/2006/relationships/ctrlProp" Target="../ctrlProps/ctrlProp100.xml"/><Relationship Id="rId120" Type="http://schemas.openxmlformats.org/officeDocument/2006/relationships/ctrlProp" Target="../ctrlProps/ctrlProp116.xml"/><Relationship Id="rId125" Type="http://schemas.openxmlformats.org/officeDocument/2006/relationships/ctrlProp" Target="../ctrlProps/ctrlProp121.xml"/><Relationship Id="rId141" Type="http://schemas.openxmlformats.org/officeDocument/2006/relationships/ctrlProp" Target="../ctrlProps/ctrlProp137.xml"/><Relationship Id="rId146" Type="http://schemas.openxmlformats.org/officeDocument/2006/relationships/ctrlProp" Target="../ctrlProps/ctrlProp142.xml"/><Relationship Id="rId7" Type="http://schemas.openxmlformats.org/officeDocument/2006/relationships/ctrlProp" Target="../ctrlProps/ctrlProp3.xml"/><Relationship Id="rId71" Type="http://schemas.openxmlformats.org/officeDocument/2006/relationships/ctrlProp" Target="../ctrlProps/ctrlProp67.xml"/><Relationship Id="rId92" Type="http://schemas.openxmlformats.org/officeDocument/2006/relationships/ctrlProp" Target="../ctrlProps/ctrlProp88.xml"/><Relationship Id="rId2" Type="http://schemas.openxmlformats.org/officeDocument/2006/relationships/drawing" Target="../drawings/drawing1.xml"/><Relationship Id="rId29" Type="http://schemas.openxmlformats.org/officeDocument/2006/relationships/ctrlProp" Target="../ctrlProps/ctrlProp25.xml"/><Relationship Id="rId24" Type="http://schemas.openxmlformats.org/officeDocument/2006/relationships/ctrlProp" Target="../ctrlProps/ctrlProp20.xml"/><Relationship Id="rId40" Type="http://schemas.openxmlformats.org/officeDocument/2006/relationships/ctrlProp" Target="../ctrlProps/ctrlProp36.xml"/><Relationship Id="rId45" Type="http://schemas.openxmlformats.org/officeDocument/2006/relationships/ctrlProp" Target="../ctrlProps/ctrlProp41.xml"/><Relationship Id="rId66" Type="http://schemas.openxmlformats.org/officeDocument/2006/relationships/ctrlProp" Target="../ctrlProps/ctrlProp62.xml"/><Relationship Id="rId87" Type="http://schemas.openxmlformats.org/officeDocument/2006/relationships/ctrlProp" Target="../ctrlProps/ctrlProp83.xml"/><Relationship Id="rId110" Type="http://schemas.openxmlformats.org/officeDocument/2006/relationships/ctrlProp" Target="../ctrlProps/ctrlProp106.xml"/><Relationship Id="rId115" Type="http://schemas.openxmlformats.org/officeDocument/2006/relationships/ctrlProp" Target="../ctrlProps/ctrlProp111.xml"/><Relationship Id="rId131" Type="http://schemas.openxmlformats.org/officeDocument/2006/relationships/ctrlProp" Target="../ctrlProps/ctrlProp127.xml"/><Relationship Id="rId136" Type="http://schemas.openxmlformats.org/officeDocument/2006/relationships/ctrlProp" Target="../ctrlProps/ctrlProp132.xml"/><Relationship Id="rId61" Type="http://schemas.openxmlformats.org/officeDocument/2006/relationships/ctrlProp" Target="../ctrlProps/ctrlProp57.xml"/><Relationship Id="rId82" Type="http://schemas.openxmlformats.org/officeDocument/2006/relationships/ctrlProp" Target="../ctrlProps/ctrlProp78.xml"/><Relationship Id="rId19" Type="http://schemas.openxmlformats.org/officeDocument/2006/relationships/ctrlProp" Target="../ctrlProps/ctrlProp15.xml"/><Relationship Id="rId14" Type="http://schemas.openxmlformats.org/officeDocument/2006/relationships/ctrlProp" Target="../ctrlProps/ctrlProp10.xml"/><Relationship Id="rId30" Type="http://schemas.openxmlformats.org/officeDocument/2006/relationships/ctrlProp" Target="../ctrlProps/ctrlProp26.xml"/><Relationship Id="rId35" Type="http://schemas.openxmlformats.org/officeDocument/2006/relationships/ctrlProp" Target="../ctrlProps/ctrlProp31.xml"/><Relationship Id="rId56" Type="http://schemas.openxmlformats.org/officeDocument/2006/relationships/ctrlProp" Target="../ctrlProps/ctrlProp52.xml"/><Relationship Id="rId77" Type="http://schemas.openxmlformats.org/officeDocument/2006/relationships/ctrlProp" Target="../ctrlProps/ctrlProp73.xml"/><Relationship Id="rId100" Type="http://schemas.openxmlformats.org/officeDocument/2006/relationships/ctrlProp" Target="../ctrlProps/ctrlProp96.xml"/><Relationship Id="rId105" Type="http://schemas.openxmlformats.org/officeDocument/2006/relationships/ctrlProp" Target="../ctrlProps/ctrlProp101.xml"/><Relationship Id="rId126" Type="http://schemas.openxmlformats.org/officeDocument/2006/relationships/ctrlProp" Target="../ctrlProps/ctrlProp122.xml"/><Relationship Id="rId147" Type="http://schemas.openxmlformats.org/officeDocument/2006/relationships/ctrlProp" Target="../ctrlProps/ctrlProp143.xml"/><Relationship Id="rId8" Type="http://schemas.openxmlformats.org/officeDocument/2006/relationships/ctrlProp" Target="../ctrlProps/ctrlProp4.xml"/><Relationship Id="rId51" Type="http://schemas.openxmlformats.org/officeDocument/2006/relationships/ctrlProp" Target="../ctrlProps/ctrlProp47.xml"/><Relationship Id="rId72" Type="http://schemas.openxmlformats.org/officeDocument/2006/relationships/ctrlProp" Target="../ctrlProps/ctrlProp68.xml"/><Relationship Id="rId93" Type="http://schemas.openxmlformats.org/officeDocument/2006/relationships/ctrlProp" Target="../ctrlProps/ctrlProp89.xml"/><Relationship Id="rId98" Type="http://schemas.openxmlformats.org/officeDocument/2006/relationships/ctrlProp" Target="../ctrlProps/ctrlProp94.xml"/><Relationship Id="rId121" Type="http://schemas.openxmlformats.org/officeDocument/2006/relationships/ctrlProp" Target="../ctrlProps/ctrlProp117.xml"/><Relationship Id="rId142" Type="http://schemas.openxmlformats.org/officeDocument/2006/relationships/ctrlProp" Target="../ctrlProps/ctrlProp138.xml"/><Relationship Id="rId3" Type="http://schemas.openxmlformats.org/officeDocument/2006/relationships/vmlDrawing" Target="../drawings/vmlDrawing3.vml"/><Relationship Id="rId25" Type="http://schemas.openxmlformats.org/officeDocument/2006/relationships/ctrlProp" Target="../ctrlProps/ctrlProp21.xml"/><Relationship Id="rId46" Type="http://schemas.openxmlformats.org/officeDocument/2006/relationships/ctrlProp" Target="../ctrlProps/ctrlProp42.xml"/><Relationship Id="rId67" Type="http://schemas.openxmlformats.org/officeDocument/2006/relationships/ctrlProp" Target="../ctrlProps/ctrlProp63.xml"/><Relationship Id="rId116" Type="http://schemas.openxmlformats.org/officeDocument/2006/relationships/ctrlProp" Target="../ctrlProps/ctrlProp112.xml"/><Relationship Id="rId137" Type="http://schemas.openxmlformats.org/officeDocument/2006/relationships/ctrlProp" Target="../ctrlProps/ctrlProp133.xml"/><Relationship Id="rId20" Type="http://schemas.openxmlformats.org/officeDocument/2006/relationships/ctrlProp" Target="../ctrlProps/ctrlProp16.xml"/><Relationship Id="rId41" Type="http://schemas.openxmlformats.org/officeDocument/2006/relationships/ctrlProp" Target="../ctrlProps/ctrlProp37.xml"/><Relationship Id="rId62" Type="http://schemas.openxmlformats.org/officeDocument/2006/relationships/ctrlProp" Target="../ctrlProps/ctrlProp58.xml"/><Relationship Id="rId83" Type="http://schemas.openxmlformats.org/officeDocument/2006/relationships/ctrlProp" Target="../ctrlProps/ctrlProp79.xml"/><Relationship Id="rId88" Type="http://schemas.openxmlformats.org/officeDocument/2006/relationships/ctrlProp" Target="../ctrlProps/ctrlProp84.xml"/><Relationship Id="rId111" Type="http://schemas.openxmlformats.org/officeDocument/2006/relationships/ctrlProp" Target="../ctrlProps/ctrlProp107.xml"/><Relationship Id="rId132" Type="http://schemas.openxmlformats.org/officeDocument/2006/relationships/ctrlProp" Target="../ctrlProps/ctrlProp128.xml"/><Relationship Id="rId15" Type="http://schemas.openxmlformats.org/officeDocument/2006/relationships/ctrlProp" Target="../ctrlProps/ctrlProp11.xml"/><Relationship Id="rId36" Type="http://schemas.openxmlformats.org/officeDocument/2006/relationships/ctrlProp" Target="../ctrlProps/ctrlProp32.xml"/><Relationship Id="rId57" Type="http://schemas.openxmlformats.org/officeDocument/2006/relationships/ctrlProp" Target="../ctrlProps/ctrlProp53.xml"/><Relationship Id="rId106" Type="http://schemas.openxmlformats.org/officeDocument/2006/relationships/ctrlProp" Target="../ctrlProps/ctrlProp102.xml"/><Relationship Id="rId127" Type="http://schemas.openxmlformats.org/officeDocument/2006/relationships/ctrlProp" Target="../ctrlProps/ctrlProp123.xml"/><Relationship Id="rId10" Type="http://schemas.openxmlformats.org/officeDocument/2006/relationships/ctrlProp" Target="../ctrlProps/ctrlProp6.xml"/><Relationship Id="rId31" Type="http://schemas.openxmlformats.org/officeDocument/2006/relationships/ctrlProp" Target="../ctrlProps/ctrlProp27.xml"/><Relationship Id="rId52" Type="http://schemas.openxmlformats.org/officeDocument/2006/relationships/ctrlProp" Target="../ctrlProps/ctrlProp48.xml"/><Relationship Id="rId73" Type="http://schemas.openxmlformats.org/officeDocument/2006/relationships/ctrlProp" Target="../ctrlProps/ctrlProp69.xml"/><Relationship Id="rId78" Type="http://schemas.openxmlformats.org/officeDocument/2006/relationships/ctrlProp" Target="../ctrlProps/ctrlProp74.xml"/><Relationship Id="rId94" Type="http://schemas.openxmlformats.org/officeDocument/2006/relationships/ctrlProp" Target="../ctrlProps/ctrlProp90.xml"/><Relationship Id="rId99" Type="http://schemas.openxmlformats.org/officeDocument/2006/relationships/ctrlProp" Target="../ctrlProps/ctrlProp95.xml"/><Relationship Id="rId101" Type="http://schemas.openxmlformats.org/officeDocument/2006/relationships/ctrlProp" Target="../ctrlProps/ctrlProp97.xml"/><Relationship Id="rId122" Type="http://schemas.openxmlformats.org/officeDocument/2006/relationships/ctrlProp" Target="../ctrlProps/ctrlProp118.xml"/><Relationship Id="rId143" Type="http://schemas.openxmlformats.org/officeDocument/2006/relationships/ctrlProp" Target="../ctrlProps/ctrlProp139.xml"/><Relationship Id="rId148" Type="http://schemas.openxmlformats.org/officeDocument/2006/relationships/ctrlProp" Target="../ctrlProps/ctrlProp144.xml"/><Relationship Id="rId4" Type="http://schemas.openxmlformats.org/officeDocument/2006/relationships/vmlDrawing" Target="../drawings/vmlDrawing4.vml"/><Relationship Id="rId9" Type="http://schemas.openxmlformats.org/officeDocument/2006/relationships/ctrlProp" Target="../ctrlProps/ctrlProp5.xml"/><Relationship Id="rId26" Type="http://schemas.openxmlformats.org/officeDocument/2006/relationships/ctrlProp" Target="../ctrlProps/ctrlProp22.xml"/><Relationship Id="rId47" Type="http://schemas.openxmlformats.org/officeDocument/2006/relationships/ctrlProp" Target="../ctrlProps/ctrlProp43.xml"/><Relationship Id="rId68" Type="http://schemas.openxmlformats.org/officeDocument/2006/relationships/ctrlProp" Target="../ctrlProps/ctrlProp64.xml"/><Relationship Id="rId89" Type="http://schemas.openxmlformats.org/officeDocument/2006/relationships/ctrlProp" Target="../ctrlProps/ctrlProp85.xml"/><Relationship Id="rId112" Type="http://schemas.openxmlformats.org/officeDocument/2006/relationships/ctrlProp" Target="../ctrlProps/ctrlProp108.xml"/><Relationship Id="rId133" Type="http://schemas.openxmlformats.org/officeDocument/2006/relationships/ctrlProp" Target="../ctrlProps/ctrlProp129.xml"/><Relationship Id="rId16" Type="http://schemas.openxmlformats.org/officeDocument/2006/relationships/ctrlProp" Target="../ctrlProps/ctrlProp12.xml"/><Relationship Id="rId37" Type="http://schemas.openxmlformats.org/officeDocument/2006/relationships/ctrlProp" Target="../ctrlProps/ctrlProp33.xml"/><Relationship Id="rId58" Type="http://schemas.openxmlformats.org/officeDocument/2006/relationships/ctrlProp" Target="../ctrlProps/ctrlProp54.xml"/><Relationship Id="rId79" Type="http://schemas.openxmlformats.org/officeDocument/2006/relationships/ctrlProp" Target="../ctrlProps/ctrlProp75.xml"/><Relationship Id="rId102" Type="http://schemas.openxmlformats.org/officeDocument/2006/relationships/ctrlProp" Target="../ctrlProps/ctrlProp98.xml"/><Relationship Id="rId123" Type="http://schemas.openxmlformats.org/officeDocument/2006/relationships/ctrlProp" Target="../ctrlProps/ctrlProp119.xml"/><Relationship Id="rId144" Type="http://schemas.openxmlformats.org/officeDocument/2006/relationships/ctrlProp" Target="../ctrlProps/ctrlProp14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9AD18F-8CAF-41E5-9C97-7283D108C911}">
  <sheetPr>
    <tabColor rgb="FFFFC000"/>
  </sheetPr>
  <dimension ref="A1:G115"/>
  <sheetViews>
    <sheetView tabSelected="1" view="pageLayout" zoomScale="85" zoomScaleNormal="100" zoomScalePageLayoutView="85" workbookViewId="0">
      <selection activeCell="B93" sqref="B93"/>
    </sheetView>
  </sheetViews>
  <sheetFormatPr defaultRowHeight="14.4" x14ac:dyDescent="0.3"/>
  <cols>
    <col min="1" max="1" width="2.5546875" customWidth="1"/>
    <col min="2" max="6" width="16.33203125" customWidth="1"/>
    <col min="7" max="7" width="2.6640625" customWidth="1"/>
  </cols>
  <sheetData>
    <row r="1" spans="1:7" x14ac:dyDescent="0.3">
      <c r="A1" s="76"/>
      <c r="B1" s="99" t="s">
        <v>76</v>
      </c>
      <c r="C1" s="100"/>
      <c r="D1" s="100"/>
      <c r="E1" s="100"/>
      <c r="F1" s="101"/>
      <c r="G1" s="77"/>
    </row>
    <row r="2" spans="1:7" ht="15" customHeight="1" x14ac:dyDescent="0.3">
      <c r="A2" s="76"/>
      <c r="B2" s="102" t="s">
        <v>75</v>
      </c>
      <c r="C2" s="103"/>
      <c r="D2" s="103"/>
      <c r="E2" s="103"/>
      <c r="F2" s="104"/>
      <c r="G2" s="78"/>
    </row>
    <row r="3" spans="1:7" x14ac:dyDescent="0.3">
      <c r="A3" s="76"/>
      <c r="B3" s="105"/>
      <c r="C3" s="106"/>
      <c r="D3" s="106"/>
      <c r="E3" s="106"/>
      <c r="F3" s="107"/>
      <c r="G3" s="78"/>
    </row>
    <row r="4" spans="1:7" x14ac:dyDescent="0.3">
      <c r="A4" s="76"/>
      <c r="B4" s="105"/>
      <c r="C4" s="106"/>
      <c r="D4" s="106"/>
      <c r="E4" s="106"/>
      <c r="F4" s="107"/>
      <c r="G4" s="78"/>
    </row>
    <row r="5" spans="1:7" x14ac:dyDescent="0.3">
      <c r="A5" s="76"/>
      <c r="B5" s="105"/>
      <c r="C5" s="106"/>
      <c r="D5" s="106"/>
      <c r="E5" s="106"/>
      <c r="F5" s="107"/>
      <c r="G5" s="78"/>
    </row>
    <row r="6" spans="1:7" x14ac:dyDescent="0.3">
      <c r="A6" s="76"/>
      <c r="B6" s="105"/>
      <c r="C6" s="106"/>
      <c r="D6" s="106"/>
      <c r="E6" s="106"/>
      <c r="F6" s="107"/>
      <c r="G6" s="78"/>
    </row>
    <row r="7" spans="1:7" x14ac:dyDescent="0.3">
      <c r="A7" s="76"/>
      <c r="B7" s="105"/>
      <c r="C7" s="106"/>
      <c r="D7" s="106"/>
      <c r="E7" s="106"/>
      <c r="F7" s="107"/>
      <c r="G7" s="78"/>
    </row>
    <row r="8" spans="1:7" x14ac:dyDescent="0.3">
      <c r="A8" s="76"/>
      <c r="B8" s="105"/>
      <c r="C8" s="106"/>
      <c r="D8" s="106"/>
      <c r="E8" s="106"/>
      <c r="F8" s="107"/>
      <c r="G8" s="78"/>
    </row>
    <row r="9" spans="1:7" x14ac:dyDescent="0.3">
      <c r="A9" s="76"/>
      <c r="B9" s="105"/>
      <c r="C9" s="106"/>
      <c r="D9" s="106"/>
      <c r="E9" s="106"/>
      <c r="F9" s="107"/>
      <c r="G9" s="78"/>
    </row>
    <row r="10" spans="1:7" x14ac:dyDescent="0.3">
      <c r="A10" s="76"/>
      <c r="B10" s="105"/>
      <c r="C10" s="106"/>
      <c r="D10" s="106"/>
      <c r="E10" s="106"/>
      <c r="F10" s="107"/>
      <c r="G10" s="78"/>
    </row>
    <row r="11" spans="1:7" x14ac:dyDescent="0.3">
      <c r="A11" s="76"/>
      <c r="B11" s="105"/>
      <c r="C11" s="106"/>
      <c r="D11" s="106"/>
      <c r="E11" s="106"/>
      <c r="F11" s="107"/>
      <c r="G11" s="78"/>
    </row>
    <row r="12" spans="1:7" x14ac:dyDescent="0.3">
      <c r="A12" s="76"/>
      <c r="B12" s="105"/>
      <c r="C12" s="106"/>
      <c r="D12" s="106"/>
      <c r="E12" s="106"/>
      <c r="F12" s="107"/>
      <c r="G12" s="78"/>
    </row>
    <row r="13" spans="1:7" x14ac:dyDescent="0.3">
      <c r="A13" s="76"/>
      <c r="B13" s="105"/>
      <c r="C13" s="106"/>
      <c r="D13" s="106"/>
      <c r="E13" s="106"/>
      <c r="F13" s="107"/>
      <c r="G13" s="78"/>
    </row>
    <row r="14" spans="1:7" x14ac:dyDescent="0.3">
      <c r="A14" s="76"/>
      <c r="B14" s="105"/>
      <c r="C14" s="106"/>
      <c r="D14" s="106"/>
      <c r="E14" s="106"/>
      <c r="F14" s="107"/>
      <c r="G14" s="78"/>
    </row>
    <row r="15" spans="1:7" x14ac:dyDescent="0.3">
      <c r="A15" s="76"/>
      <c r="B15" s="105"/>
      <c r="C15" s="106"/>
      <c r="D15" s="106"/>
      <c r="E15" s="106"/>
      <c r="F15" s="107"/>
      <c r="G15" s="78"/>
    </row>
    <row r="16" spans="1:7" x14ac:dyDescent="0.3">
      <c r="A16" s="76"/>
      <c r="B16" s="105"/>
      <c r="C16" s="106"/>
      <c r="D16" s="106"/>
      <c r="E16" s="106"/>
      <c r="F16" s="107"/>
      <c r="G16" s="78"/>
    </row>
    <row r="17" spans="1:7" x14ac:dyDescent="0.3">
      <c r="A17" s="76"/>
      <c r="B17" s="105"/>
      <c r="C17" s="106"/>
      <c r="D17" s="106"/>
      <c r="E17" s="106"/>
      <c r="F17" s="107"/>
      <c r="G17" s="78"/>
    </row>
    <row r="18" spans="1:7" ht="15" customHeight="1" x14ac:dyDescent="0.3">
      <c r="A18" s="76"/>
      <c r="B18" s="105"/>
      <c r="C18" s="106"/>
      <c r="D18" s="106"/>
      <c r="E18" s="106"/>
      <c r="F18" s="107"/>
      <c r="G18" s="78"/>
    </row>
    <row r="19" spans="1:7" ht="15" customHeight="1" x14ac:dyDescent="0.3">
      <c r="A19" s="76"/>
      <c r="B19" s="105"/>
      <c r="C19" s="106"/>
      <c r="D19" s="106"/>
      <c r="E19" s="106"/>
      <c r="F19" s="107"/>
      <c r="G19" s="78"/>
    </row>
    <row r="20" spans="1:7" ht="15" customHeight="1" x14ac:dyDescent="0.3">
      <c r="A20" s="76"/>
      <c r="B20" s="105"/>
      <c r="C20" s="106"/>
      <c r="D20" s="106"/>
      <c r="E20" s="106"/>
      <c r="F20" s="107"/>
      <c r="G20" s="78"/>
    </row>
    <row r="21" spans="1:7" x14ac:dyDescent="0.3">
      <c r="A21" s="76"/>
      <c r="B21" s="105"/>
      <c r="C21" s="106"/>
      <c r="D21" s="106"/>
      <c r="E21" s="106"/>
      <c r="F21" s="107"/>
      <c r="G21" s="78"/>
    </row>
    <row r="22" spans="1:7" x14ac:dyDescent="0.3">
      <c r="A22" s="76"/>
      <c r="B22" s="105"/>
      <c r="C22" s="106"/>
      <c r="D22" s="106"/>
      <c r="E22" s="106"/>
      <c r="F22" s="107"/>
      <c r="G22" s="78"/>
    </row>
    <row r="23" spans="1:7" x14ac:dyDescent="0.3">
      <c r="A23" s="76"/>
      <c r="B23" s="105"/>
      <c r="C23" s="106"/>
      <c r="D23" s="106"/>
      <c r="E23" s="106"/>
      <c r="F23" s="107"/>
      <c r="G23" s="78"/>
    </row>
    <row r="24" spans="1:7" x14ac:dyDescent="0.3">
      <c r="A24" s="76"/>
      <c r="B24" s="105"/>
      <c r="C24" s="106"/>
      <c r="D24" s="106"/>
      <c r="E24" s="106"/>
      <c r="F24" s="107"/>
      <c r="G24" s="78"/>
    </row>
    <row r="25" spans="1:7" x14ac:dyDescent="0.3">
      <c r="A25" s="76"/>
      <c r="B25" s="105"/>
      <c r="C25" s="106"/>
      <c r="D25" s="106"/>
      <c r="E25" s="106"/>
      <c r="F25" s="107"/>
      <c r="G25" s="78"/>
    </row>
    <row r="26" spans="1:7" x14ac:dyDescent="0.3">
      <c r="A26" s="76"/>
      <c r="B26" s="98" t="s">
        <v>74</v>
      </c>
      <c r="C26" s="98"/>
      <c r="D26" s="98"/>
      <c r="E26" s="98"/>
      <c r="F26" s="98"/>
      <c r="G26" s="78"/>
    </row>
    <row r="27" spans="1:7" x14ac:dyDescent="0.3">
      <c r="A27" s="76"/>
      <c r="B27" s="98"/>
      <c r="C27" s="98"/>
      <c r="D27" s="98"/>
      <c r="E27" s="98"/>
      <c r="F27" s="98"/>
      <c r="G27" s="78"/>
    </row>
    <row r="28" spans="1:7" x14ac:dyDescent="0.3">
      <c r="A28" s="76"/>
      <c r="B28" s="98"/>
      <c r="C28" s="98"/>
      <c r="D28" s="98"/>
      <c r="E28" s="98"/>
      <c r="F28" s="98"/>
      <c r="G28" s="78"/>
    </row>
    <row r="29" spans="1:7" x14ac:dyDescent="0.3">
      <c r="A29" s="76"/>
      <c r="B29" s="98"/>
      <c r="C29" s="98"/>
      <c r="D29" s="98"/>
      <c r="E29" s="98"/>
      <c r="F29" s="98"/>
      <c r="G29" s="78"/>
    </row>
    <row r="30" spans="1:7" x14ac:dyDescent="0.3">
      <c r="A30" s="76"/>
      <c r="B30" s="98"/>
      <c r="C30" s="98"/>
      <c r="D30" s="98"/>
      <c r="E30" s="98"/>
      <c r="F30" s="98"/>
      <c r="G30" s="78"/>
    </row>
    <row r="31" spans="1:7" x14ac:dyDescent="0.3">
      <c r="A31" s="76"/>
      <c r="B31" s="98"/>
      <c r="C31" s="98"/>
      <c r="D31" s="98"/>
      <c r="E31" s="98"/>
      <c r="F31" s="98"/>
      <c r="G31" s="78"/>
    </row>
    <row r="32" spans="1:7" x14ac:dyDescent="0.3">
      <c r="A32" s="76"/>
      <c r="B32" s="98"/>
      <c r="C32" s="98"/>
      <c r="D32" s="98"/>
      <c r="E32" s="98"/>
      <c r="F32" s="98"/>
      <c r="G32" s="78"/>
    </row>
    <row r="33" spans="1:7" x14ac:dyDescent="0.3">
      <c r="A33" s="76"/>
      <c r="B33" s="98"/>
      <c r="C33" s="98"/>
      <c r="D33" s="98"/>
      <c r="E33" s="98"/>
      <c r="F33" s="98"/>
      <c r="G33" s="78"/>
    </row>
    <row r="34" spans="1:7" x14ac:dyDescent="0.3">
      <c r="A34" s="76"/>
      <c r="B34" s="98"/>
      <c r="C34" s="98"/>
      <c r="D34" s="98"/>
      <c r="E34" s="98"/>
      <c r="F34" s="98"/>
      <c r="G34" s="78"/>
    </row>
    <row r="35" spans="1:7" x14ac:dyDescent="0.3">
      <c r="A35" s="76"/>
      <c r="B35" s="98"/>
      <c r="C35" s="98"/>
      <c r="D35" s="98"/>
      <c r="E35" s="98"/>
      <c r="F35" s="98"/>
      <c r="G35" s="78"/>
    </row>
    <row r="36" spans="1:7" x14ac:dyDescent="0.3">
      <c r="A36" s="76"/>
      <c r="B36" s="98"/>
      <c r="C36" s="98"/>
      <c r="D36" s="98"/>
      <c r="E36" s="98"/>
      <c r="F36" s="98"/>
      <c r="G36" s="78"/>
    </row>
    <row r="37" spans="1:7" x14ac:dyDescent="0.3">
      <c r="A37" s="76"/>
      <c r="B37" s="98"/>
      <c r="C37" s="98"/>
      <c r="D37" s="98"/>
      <c r="E37" s="98"/>
      <c r="F37" s="98"/>
      <c r="G37" s="78"/>
    </row>
    <row r="38" spans="1:7" x14ac:dyDescent="0.3">
      <c r="A38" s="76"/>
      <c r="B38" s="98"/>
      <c r="C38" s="98"/>
      <c r="D38" s="98"/>
      <c r="E38" s="98"/>
      <c r="F38" s="98"/>
      <c r="G38" s="78"/>
    </row>
    <row r="39" spans="1:7" x14ac:dyDescent="0.3">
      <c r="A39" s="76"/>
      <c r="B39" s="98"/>
      <c r="C39" s="98"/>
      <c r="D39" s="98"/>
      <c r="E39" s="98"/>
      <c r="F39" s="98"/>
      <c r="G39" s="78"/>
    </row>
    <row r="40" spans="1:7" x14ac:dyDescent="0.3">
      <c r="A40" s="76"/>
      <c r="B40" s="98"/>
      <c r="C40" s="98"/>
      <c r="D40" s="98"/>
      <c r="E40" s="98"/>
      <c r="F40" s="98"/>
      <c r="G40" s="78"/>
    </row>
    <row r="41" spans="1:7" x14ac:dyDescent="0.3">
      <c r="A41" s="76"/>
      <c r="B41" s="98"/>
      <c r="C41" s="98"/>
      <c r="D41" s="98"/>
      <c r="E41" s="98"/>
      <c r="F41" s="98"/>
      <c r="G41" s="78"/>
    </row>
    <row r="42" spans="1:7" x14ac:dyDescent="0.3">
      <c r="A42" s="76"/>
      <c r="B42" s="98"/>
      <c r="C42" s="98"/>
      <c r="D42" s="98"/>
      <c r="E42" s="98"/>
      <c r="F42" s="98"/>
      <c r="G42" s="78"/>
    </row>
    <row r="43" spans="1:7" x14ac:dyDescent="0.3">
      <c r="A43" s="76"/>
      <c r="B43" s="98"/>
      <c r="C43" s="98"/>
      <c r="D43" s="98"/>
      <c r="E43" s="98"/>
      <c r="F43" s="98"/>
      <c r="G43" s="78"/>
    </row>
    <row r="44" spans="1:7" x14ac:dyDescent="0.3">
      <c r="A44" s="76"/>
      <c r="B44" s="98"/>
      <c r="C44" s="98"/>
      <c r="D44" s="98"/>
      <c r="E44" s="98"/>
      <c r="F44" s="98"/>
      <c r="G44" s="78"/>
    </row>
    <row r="45" spans="1:7" x14ac:dyDescent="0.3">
      <c r="A45" s="76"/>
      <c r="B45" s="98"/>
      <c r="C45" s="98"/>
      <c r="D45" s="98"/>
      <c r="E45" s="98"/>
      <c r="F45" s="98"/>
      <c r="G45" s="79"/>
    </row>
    <row r="46" spans="1:7" x14ac:dyDescent="0.3">
      <c r="A46" s="76"/>
      <c r="G46" s="79"/>
    </row>
    <row r="47" spans="1:7" x14ac:dyDescent="0.3">
      <c r="A47" s="76"/>
      <c r="G47" s="79"/>
    </row>
    <row r="48" spans="1:7" x14ac:dyDescent="0.3">
      <c r="A48" s="76"/>
      <c r="G48" s="76"/>
    </row>
    <row r="49" spans="1:7" ht="15" thickBot="1" x14ac:dyDescent="0.35">
      <c r="A49" s="76"/>
      <c r="G49" s="76"/>
    </row>
    <row r="50" spans="1:7" x14ac:dyDescent="0.3">
      <c r="B50" s="99" t="s">
        <v>76</v>
      </c>
      <c r="C50" s="100"/>
      <c r="D50" s="100"/>
      <c r="E50" s="100"/>
      <c r="F50" s="101"/>
    </row>
    <row r="51" spans="1:7" x14ac:dyDescent="0.3">
      <c r="B51" s="98" t="s">
        <v>84</v>
      </c>
      <c r="C51" s="98"/>
      <c r="D51" s="98"/>
      <c r="E51" s="98"/>
      <c r="F51" s="98"/>
    </row>
    <row r="52" spans="1:7" x14ac:dyDescent="0.3">
      <c r="B52" s="98"/>
      <c r="C52" s="98"/>
      <c r="D52" s="98"/>
      <c r="E52" s="98"/>
      <c r="F52" s="98"/>
    </row>
    <row r="53" spans="1:7" x14ac:dyDescent="0.3">
      <c r="B53" s="98"/>
      <c r="C53" s="98"/>
      <c r="D53" s="98"/>
      <c r="E53" s="98"/>
      <c r="F53" s="98"/>
    </row>
    <row r="54" spans="1:7" x14ac:dyDescent="0.3">
      <c r="B54" s="98"/>
      <c r="C54" s="98"/>
      <c r="D54" s="98"/>
      <c r="E54" s="98"/>
      <c r="F54" s="98"/>
    </row>
    <row r="55" spans="1:7" x14ac:dyDescent="0.3">
      <c r="B55" s="98"/>
      <c r="C55" s="98"/>
      <c r="D55" s="98"/>
      <c r="E55" s="98"/>
      <c r="F55" s="98"/>
    </row>
    <row r="56" spans="1:7" x14ac:dyDescent="0.3">
      <c r="B56" s="98"/>
      <c r="C56" s="98"/>
      <c r="D56" s="98"/>
      <c r="E56" s="98"/>
      <c r="F56" s="98"/>
    </row>
    <row r="57" spans="1:7" x14ac:dyDescent="0.3">
      <c r="B57" s="98"/>
      <c r="C57" s="98"/>
      <c r="D57" s="98"/>
      <c r="E57" s="98"/>
      <c r="F57" s="98"/>
    </row>
    <row r="58" spans="1:7" x14ac:dyDescent="0.3">
      <c r="B58" s="98"/>
      <c r="C58" s="98"/>
      <c r="D58" s="98"/>
      <c r="E58" s="98"/>
      <c r="F58" s="98"/>
    </row>
    <row r="59" spans="1:7" x14ac:dyDescent="0.3">
      <c r="B59" s="98"/>
      <c r="C59" s="98"/>
      <c r="D59" s="98"/>
      <c r="E59" s="98"/>
      <c r="F59" s="98"/>
    </row>
    <row r="60" spans="1:7" x14ac:dyDescent="0.3">
      <c r="B60" s="98"/>
      <c r="C60" s="98"/>
      <c r="D60" s="98"/>
      <c r="E60" s="98"/>
      <c r="F60" s="98"/>
    </row>
    <row r="61" spans="1:7" x14ac:dyDescent="0.3">
      <c r="B61" s="98"/>
      <c r="C61" s="98"/>
      <c r="D61" s="98"/>
      <c r="E61" s="98"/>
      <c r="F61" s="98"/>
    </row>
    <row r="62" spans="1:7" x14ac:dyDescent="0.3">
      <c r="B62" s="98"/>
      <c r="C62" s="98"/>
      <c r="D62" s="98"/>
      <c r="E62" s="98"/>
      <c r="F62" s="98"/>
    </row>
    <row r="63" spans="1:7" x14ac:dyDescent="0.3">
      <c r="B63" s="98"/>
      <c r="C63" s="98"/>
      <c r="D63" s="98"/>
      <c r="E63" s="98"/>
      <c r="F63" s="98"/>
    </row>
    <row r="64" spans="1:7" x14ac:dyDescent="0.3">
      <c r="B64" s="98"/>
      <c r="C64" s="98"/>
      <c r="D64" s="98"/>
      <c r="E64" s="98"/>
      <c r="F64" s="98"/>
    </row>
    <row r="65" spans="2:6" x14ac:dyDescent="0.3">
      <c r="B65" s="98"/>
      <c r="C65" s="98"/>
      <c r="D65" s="98"/>
      <c r="E65" s="98"/>
      <c r="F65" s="98"/>
    </row>
    <row r="66" spans="2:6" x14ac:dyDescent="0.3">
      <c r="B66" s="98"/>
      <c r="C66" s="98"/>
      <c r="D66" s="98"/>
      <c r="E66" s="98"/>
      <c r="F66" s="98"/>
    </row>
    <row r="67" spans="2:6" x14ac:dyDescent="0.3">
      <c r="B67" s="98"/>
      <c r="C67" s="98"/>
      <c r="D67" s="98"/>
      <c r="E67" s="98"/>
      <c r="F67" s="98"/>
    </row>
    <row r="68" spans="2:6" x14ac:dyDescent="0.3">
      <c r="B68" s="98"/>
      <c r="C68" s="98"/>
      <c r="D68" s="98"/>
      <c r="E68" s="98"/>
      <c r="F68" s="98"/>
    </row>
    <row r="69" spans="2:6" x14ac:dyDescent="0.3">
      <c r="B69" s="98"/>
      <c r="C69" s="98"/>
      <c r="D69" s="98"/>
      <c r="E69" s="98"/>
      <c r="F69" s="98"/>
    </row>
    <row r="70" spans="2:6" x14ac:dyDescent="0.3">
      <c r="B70" s="98"/>
      <c r="C70" s="98"/>
      <c r="D70" s="98"/>
      <c r="E70" s="98"/>
      <c r="F70" s="98"/>
    </row>
    <row r="71" spans="2:6" x14ac:dyDescent="0.3">
      <c r="B71" s="98"/>
      <c r="C71" s="98"/>
      <c r="D71" s="98"/>
      <c r="E71" s="98"/>
      <c r="F71" s="98"/>
    </row>
    <row r="72" spans="2:6" x14ac:dyDescent="0.3">
      <c r="B72" s="98"/>
      <c r="C72" s="98"/>
      <c r="D72" s="98"/>
      <c r="E72" s="98"/>
      <c r="F72" s="98"/>
    </row>
    <row r="73" spans="2:6" x14ac:dyDescent="0.3">
      <c r="B73" s="98"/>
      <c r="C73" s="98"/>
      <c r="D73" s="98"/>
      <c r="E73" s="98"/>
      <c r="F73" s="98"/>
    </row>
    <row r="74" spans="2:6" x14ac:dyDescent="0.3">
      <c r="B74" s="98"/>
      <c r="C74" s="98"/>
      <c r="D74" s="98"/>
      <c r="E74" s="98"/>
      <c r="F74" s="98"/>
    </row>
    <row r="75" spans="2:6" x14ac:dyDescent="0.3">
      <c r="B75" s="98"/>
      <c r="C75" s="98"/>
      <c r="D75" s="98"/>
      <c r="E75" s="98"/>
      <c r="F75" s="98"/>
    </row>
    <row r="76" spans="2:6" x14ac:dyDescent="0.3">
      <c r="B76" s="98"/>
      <c r="C76" s="98"/>
      <c r="D76" s="98"/>
      <c r="E76" s="98"/>
      <c r="F76" s="98"/>
    </row>
    <row r="77" spans="2:6" x14ac:dyDescent="0.3">
      <c r="B77" s="98"/>
      <c r="C77" s="98"/>
      <c r="D77" s="98"/>
      <c r="E77" s="98"/>
      <c r="F77" s="98"/>
    </row>
    <row r="78" spans="2:6" x14ac:dyDescent="0.3">
      <c r="B78" s="98"/>
      <c r="C78" s="98"/>
      <c r="D78" s="98"/>
      <c r="E78" s="98"/>
      <c r="F78" s="98"/>
    </row>
    <row r="79" spans="2:6" x14ac:dyDescent="0.3">
      <c r="B79" s="98"/>
      <c r="C79" s="98"/>
      <c r="D79" s="98"/>
      <c r="E79" s="98"/>
      <c r="F79" s="98"/>
    </row>
    <row r="80" spans="2:6" x14ac:dyDescent="0.3">
      <c r="B80" s="98"/>
      <c r="C80" s="98"/>
      <c r="D80" s="98"/>
      <c r="E80" s="98"/>
      <c r="F80" s="98"/>
    </row>
    <row r="81" spans="2:6" x14ac:dyDescent="0.3">
      <c r="B81" s="98"/>
      <c r="C81" s="98"/>
      <c r="D81" s="98"/>
      <c r="E81" s="98"/>
      <c r="F81" s="98"/>
    </row>
    <row r="82" spans="2:6" x14ac:dyDescent="0.3">
      <c r="B82" s="98"/>
      <c r="C82" s="98"/>
      <c r="D82" s="98"/>
      <c r="E82" s="98"/>
      <c r="F82" s="98"/>
    </row>
    <row r="83" spans="2:6" x14ac:dyDescent="0.3">
      <c r="B83" s="98"/>
      <c r="C83" s="98"/>
      <c r="D83" s="98"/>
      <c r="E83" s="98"/>
      <c r="F83" s="98"/>
    </row>
    <row r="84" spans="2:6" x14ac:dyDescent="0.3">
      <c r="B84" s="98"/>
      <c r="C84" s="98"/>
      <c r="D84" s="98"/>
      <c r="E84" s="98"/>
      <c r="F84" s="98"/>
    </row>
    <row r="85" spans="2:6" x14ac:dyDescent="0.3">
      <c r="B85" s="98"/>
      <c r="C85" s="98"/>
      <c r="D85" s="98"/>
      <c r="E85" s="98"/>
      <c r="F85" s="98"/>
    </row>
    <row r="86" spans="2:6" x14ac:dyDescent="0.3">
      <c r="B86" s="98"/>
      <c r="C86" s="98"/>
      <c r="D86" s="98"/>
      <c r="E86" s="98"/>
      <c r="F86" s="98"/>
    </row>
    <row r="87" spans="2:6" x14ac:dyDescent="0.3">
      <c r="B87" s="98"/>
      <c r="C87" s="98"/>
      <c r="D87" s="98"/>
      <c r="E87" s="98"/>
      <c r="F87" s="98"/>
    </row>
    <row r="88" spans="2:6" x14ac:dyDescent="0.3">
      <c r="B88" s="98"/>
      <c r="C88" s="98"/>
      <c r="D88" s="98"/>
      <c r="E88" s="98"/>
      <c r="F88" s="98"/>
    </row>
    <row r="89" spans="2:6" x14ac:dyDescent="0.3">
      <c r="B89" s="98"/>
      <c r="C89" s="98"/>
      <c r="D89" s="98"/>
      <c r="E89" s="98"/>
      <c r="F89" s="98"/>
    </row>
    <row r="90" spans="2:6" x14ac:dyDescent="0.3">
      <c r="B90" s="98"/>
      <c r="C90" s="98"/>
      <c r="D90" s="98"/>
      <c r="E90" s="98"/>
      <c r="F90" s="98"/>
    </row>
    <row r="91" spans="2:6" x14ac:dyDescent="0.3">
      <c r="B91" s="98"/>
      <c r="C91" s="98"/>
      <c r="D91" s="98"/>
      <c r="E91" s="98"/>
      <c r="F91" s="98"/>
    </row>
    <row r="92" spans="2:6" x14ac:dyDescent="0.3">
      <c r="B92" s="98"/>
      <c r="C92" s="98"/>
      <c r="D92" s="98"/>
      <c r="E92" s="98"/>
      <c r="F92" s="98"/>
    </row>
    <row r="98" spans="2:6" ht="15" thickBot="1" x14ac:dyDescent="0.35"/>
    <row r="99" spans="2:6" x14ac:dyDescent="0.3">
      <c r="B99" s="99" t="s">
        <v>76</v>
      </c>
      <c r="C99" s="100"/>
      <c r="D99" s="100"/>
      <c r="E99" s="100"/>
      <c r="F99" s="101"/>
    </row>
    <row r="100" spans="2:6" x14ac:dyDescent="0.3">
      <c r="B100" s="97" t="s">
        <v>80</v>
      </c>
      <c r="C100" s="98"/>
      <c r="D100" s="98"/>
      <c r="E100" s="98"/>
      <c r="F100" s="98"/>
    </row>
    <row r="101" spans="2:6" x14ac:dyDescent="0.3">
      <c r="B101" s="98"/>
      <c r="C101" s="98"/>
      <c r="D101" s="98"/>
      <c r="E101" s="98"/>
      <c r="F101" s="98"/>
    </row>
    <row r="102" spans="2:6" x14ac:dyDescent="0.3">
      <c r="B102" s="98"/>
      <c r="C102" s="98"/>
      <c r="D102" s="98"/>
      <c r="E102" s="98"/>
      <c r="F102" s="98"/>
    </row>
    <row r="103" spans="2:6" x14ac:dyDescent="0.3">
      <c r="B103" s="98"/>
      <c r="C103" s="98"/>
      <c r="D103" s="98"/>
      <c r="E103" s="98"/>
      <c r="F103" s="98"/>
    </row>
    <row r="104" spans="2:6" x14ac:dyDescent="0.3">
      <c r="B104" s="98"/>
      <c r="C104" s="98"/>
      <c r="D104" s="98"/>
      <c r="E104" s="98"/>
      <c r="F104" s="98"/>
    </row>
    <row r="105" spans="2:6" x14ac:dyDescent="0.3">
      <c r="B105" s="98"/>
      <c r="C105" s="98"/>
      <c r="D105" s="98"/>
      <c r="E105" s="98"/>
      <c r="F105" s="98"/>
    </row>
    <row r="106" spans="2:6" x14ac:dyDescent="0.3">
      <c r="B106" s="98"/>
      <c r="C106" s="98"/>
      <c r="D106" s="98"/>
      <c r="E106" s="98"/>
      <c r="F106" s="98"/>
    </row>
    <row r="107" spans="2:6" x14ac:dyDescent="0.3">
      <c r="B107" s="98"/>
      <c r="C107" s="98"/>
      <c r="D107" s="98"/>
      <c r="E107" s="98"/>
      <c r="F107" s="98"/>
    </row>
    <row r="108" spans="2:6" x14ac:dyDescent="0.3">
      <c r="B108" s="98"/>
      <c r="C108" s="98"/>
      <c r="D108" s="98"/>
      <c r="E108" s="98"/>
      <c r="F108" s="98"/>
    </row>
    <row r="109" spans="2:6" x14ac:dyDescent="0.3">
      <c r="B109" s="98"/>
      <c r="C109" s="98"/>
      <c r="D109" s="98"/>
      <c r="E109" s="98"/>
      <c r="F109" s="98"/>
    </row>
    <row r="110" spans="2:6" x14ac:dyDescent="0.3">
      <c r="B110" s="98"/>
      <c r="C110" s="98"/>
      <c r="D110" s="98"/>
      <c r="E110" s="98"/>
      <c r="F110" s="98"/>
    </row>
    <row r="111" spans="2:6" x14ac:dyDescent="0.3">
      <c r="B111" s="98"/>
      <c r="C111" s="98"/>
      <c r="D111" s="98"/>
      <c r="E111" s="98"/>
      <c r="F111" s="98"/>
    </row>
    <row r="112" spans="2:6" x14ac:dyDescent="0.3">
      <c r="B112" s="98"/>
      <c r="C112" s="98"/>
      <c r="D112" s="98"/>
      <c r="E112" s="98"/>
      <c r="F112" s="98"/>
    </row>
    <row r="113" spans="2:6" x14ac:dyDescent="0.3">
      <c r="B113" s="98"/>
      <c r="C113" s="98"/>
      <c r="D113" s="98"/>
      <c r="E113" s="98"/>
      <c r="F113" s="98"/>
    </row>
    <row r="114" spans="2:6" x14ac:dyDescent="0.3">
      <c r="B114" s="98"/>
      <c r="C114" s="98"/>
      <c r="D114" s="98"/>
      <c r="E114" s="98"/>
      <c r="F114" s="98"/>
    </row>
    <row r="115" spans="2:6" x14ac:dyDescent="0.3">
      <c r="B115" s="98"/>
      <c r="C115" s="98"/>
      <c r="D115" s="98"/>
      <c r="E115" s="98"/>
      <c r="F115" s="98"/>
    </row>
  </sheetData>
  <sheetProtection algorithmName="SHA-512" hashValue="e53UGNFxKjZIA/9dhOT+ZP4AYrTwNfHBGBCSTnVOlrcnLgxrG+L0DhVph3CBxw6401ZTsMttI0MByEIed30dQw==" saltValue="eNA0yTu9g4KYImS21hBapQ==" spinCount="100000" sheet="1" objects="1" scenarios="1" selectLockedCells="1" selectUnlockedCells="1"/>
  <mergeCells count="7">
    <mergeCell ref="B100:F115"/>
    <mergeCell ref="B1:F1"/>
    <mergeCell ref="B2:F25"/>
    <mergeCell ref="B26:F45"/>
    <mergeCell ref="B51:F92"/>
    <mergeCell ref="B50:F50"/>
    <mergeCell ref="B99:F99"/>
  </mergeCells>
  <pageMargins left="0.7" right="0.7" top="0.94791666666666663" bottom="0.75" header="0.3" footer="0.3"/>
  <pageSetup paperSize="9" orientation="portrait" r:id="rId1"/>
  <headerFooter>
    <oddHeader>&amp;LRazpis za TEHNIČNO OPAZOVANJE&amp;R&amp;G</oddHeader>
    <oddFooter>&amp;C&amp;A&amp;R&amp;P /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FD9570-2F9F-439E-94D1-BC91842FD5F9}">
  <sheetPr codeName="List1">
    <tabColor rgb="FFFFFF00"/>
    <pageSetUpPr fitToPage="1"/>
  </sheetPr>
  <dimension ref="A1:L91"/>
  <sheetViews>
    <sheetView view="pageBreakPreview" zoomScale="85" zoomScaleNormal="100" zoomScaleSheetLayoutView="85" zoomScalePageLayoutView="85" workbookViewId="0">
      <selection activeCell="C3" sqref="C3"/>
    </sheetView>
  </sheetViews>
  <sheetFormatPr defaultRowHeight="14.4" x14ac:dyDescent="0.3"/>
  <cols>
    <col min="1" max="1" width="20.33203125" customWidth="1"/>
    <col min="3" max="3" width="18.6640625" customWidth="1"/>
    <col min="4" max="4" width="17.33203125" customWidth="1"/>
    <col min="5" max="5" width="15.44140625" style="1" customWidth="1"/>
    <col min="6" max="6" width="19" customWidth="1"/>
    <col min="7" max="7" width="26.5546875" customWidth="1"/>
    <col min="8" max="8" width="24.44140625" customWidth="1"/>
    <col min="9" max="9" width="33.88671875" customWidth="1"/>
    <col min="10" max="10" width="13.44140625" customWidth="1"/>
    <col min="11" max="11" width="17.44140625" customWidth="1"/>
    <col min="12" max="12" width="35.44140625" customWidth="1"/>
  </cols>
  <sheetData>
    <row r="1" spans="1:12" x14ac:dyDescent="0.3">
      <c r="A1" s="111" t="s">
        <v>77</v>
      </c>
      <c r="B1" s="111"/>
      <c r="C1" s="111"/>
      <c r="D1" s="111"/>
      <c r="E1" s="111"/>
      <c r="F1" s="111"/>
      <c r="G1" s="111"/>
      <c r="H1" s="111"/>
      <c r="I1" s="111"/>
      <c r="J1" s="111"/>
      <c r="K1" s="111"/>
      <c r="L1" s="111"/>
    </row>
    <row r="2" spans="1:12" ht="29.4" thickBot="1" x14ac:dyDescent="0.35">
      <c r="A2" s="39" t="s">
        <v>3</v>
      </c>
      <c r="B2" s="39" t="s">
        <v>0</v>
      </c>
      <c r="C2" s="39" t="s">
        <v>18</v>
      </c>
      <c r="D2" s="39" t="s">
        <v>1</v>
      </c>
      <c r="E2" s="40" t="s">
        <v>82</v>
      </c>
      <c r="F2" s="39" t="s">
        <v>4</v>
      </c>
      <c r="G2" s="39" t="s">
        <v>2</v>
      </c>
      <c r="H2" s="39" t="s">
        <v>5</v>
      </c>
      <c r="I2" s="39" t="s">
        <v>8</v>
      </c>
      <c r="J2" s="2"/>
    </row>
    <row r="3" spans="1:12" ht="14.4" customHeight="1" x14ac:dyDescent="0.3">
      <c r="A3" s="108" t="s">
        <v>83</v>
      </c>
      <c r="B3" s="9">
        <v>1</v>
      </c>
      <c r="C3" s="10"/>
      <c r="D3" s="10"/>
      <c r="E3" s="11"/>
      <c r="F3" s="10"/>
      <c r="G3" s="10"/>
      <c r="H3" s="10"/>
      <c r="I3" s="12"/>
    </row>
    <row r="4" spans="1:12" x14ac:dyDescent="0.3">
      <c r="A4" s="109"/>
      <c r="B4" s="13">
        <v>2</v>
      </c>
      <c r="C4" s="14"/>
      <c r="D4" s="14"/>
      <c r="E4" s="15"/>
      <c r="F4" s="14"/>
      <c r="G4" s="14"/>
      <c r="H4" s="14"/>
      <c r="I4" s="16"/>
    </row>
    <row r="5" spans="1:12" x14ac:dyDescent="0.3">
      <c r="A5" s="109"/>
      <c r="B5" s="13">
        <v>3</v>
      </c>
      <c r="C5" s="14"/>
      <c r="D5" s="14"/>
      <c r="E5" s="15"/>
      <c r="F5" s="14"/>
      <c r="G5" s="14"/>
      <c r="H5" s="14"/>
      <c r="I5" s="16"/>
    </row>
    <row r="6" spans="1:12" x14ac:dyDescent="0.3">
      <c r="A6" s="109"/>
      <c r="B6" s="13">
        <v>4</v>
      </c>
      <c r="C6" s="14"/>
      <c r="D6" s="14"/>
      <c r="E6" s="15"/>
      <c r="F6" s="14"/>
      <c r="G6" s="14"/>
      <c r="H6" s="14"/>
      <c r="I6" s="16"/>
    </row>
    <row r="7" spans="1:12" x14ac:dyDescent="0.3">
      <c r="A7" s="109"/>
      <c r="B7" s="13">
        <v>5</v>
      </c>
      <c r="C7" s="14"/>
      <c r="D7" s="14"/>
      <c r="E7" s="15"/>
      <c r="F7" s="14"/>
      <c r="G7" s="14"/>
      <c r="H7" s="14"/>
      <c r="I7" s="16"/>
    </row>
    <row r="8" spans="1:12" x14ac:dyDescent="0.3">
      <c r="A8" s="109"/>
      <c r="B8" s="13">
        <v>6</v>
      </c>
      <c r="C8" s="14"/>
      <c r="D8" s="14"/>
      <c r="E8" s="15"/>
      <c r="F8" s="14"/>
      <c r="G8" s="14"/>
      <c r="H8" s="14"/>
      <c r="I8" s="16"/>
    </row>
    <row r="9" spans="1:12" x14ac:dyDescent="0.3">
      <c r="A9" s="109"/>
      <c r="B9" s="13">
        <v>7</v>
      </c>
      <c r="C9" s="14"/>
      <c r="D9" s="14"/>
      <c r="E9" s="15"/>
      <c r="F9" s="14"/>
      <c r="G9" s="14"/>
      <c r="H9" s="14"/>
      <c r="I9" s="16"/>
    </row>
    <row r="10" spans="1:12" ht="15" thickBot="1" x14ac:dyDescent="0.35">
      <c r="A10" s="110"/>
      <c r="B10" s="17" t="s">
        <v>6</v>
      </c>
      <c r="C10" s="17"/>
      <c r="D10" s="18"/>
      <c r="E10" s="19">
        <f>+SUM(E3:E9)</f>
        <v>0</v>
      </c>
      <c r="F10" s="18" t="s">
        <v>7</v>
      </c>
      <c r="G10" s="18"/>
      <c r="H10" s="18"/>
      <c r="I10" s="20"/>
    </row>
    <row r="11" spans="1:12" ht="14.4" customHeight="1" x14ac:dyDescent="0.3">
      <c r="A11" s="108" t="s">
        <v>9</v>
      </c>
      <c r="B11" s="9">
        <v>1</v>
      </c>
      <c r="C11" s="10"/>
      <c r="D11" s="10"/>
      <c r="E11" s="11"/>
      <c r="F11" s="10"/>
      <c r="G11" s="10"/>
      <c r="H11" s="10"/>
      <c r="I11" s="12"/>
    </row>
    <row r="12" spans="1:12" x14ac:dyDescent="0.3">
      <c r="A12" s="109"/>
      <c r="B12" s="13">
        <v>2</v>
      </c>
      <c r="C12" s="14"/>
      <c r="D12" s="14"/>
      <c r="E12" s="15"/>
      <c r="F12" s="14"/>
      <c r="G12" s="14"/>
      <c r="H12" s="14"/>
      <c r="I12" s="16"/>
    </row>
    <row r="13" spans="1:12" x14ac:dyDescent="0.3">
      <c r="A13" s="109"/>
      <c r="B13" s="13">
        <v>3</v>
      </c>
      <c r="C13" s="14"/>
      <c r="D13" s="14"/>
      <c r="E13" s="15"/>
      <c r="F13" s="14"/>
      <c r="G13" s="14"/>
      <c r="H13" s="14"/>
      <c r="I13" s="16"/>
    </row>
    <row r="14" spans="1:12" x14ac:dyDescent="0.3">
      <c r="A14" s="109"/>
      <c r="B14" s="13">
        <v>4</v>
      </c>
      <c r="C14" s="14"/>
      <c r="D14" s="14"/>
      <c r="E14" s="15"/>
      <c r="F14" s="14"/>
      <c r="G14" s="14"/>
      <c r="H14" s="14"/>
      <c r="I14" s="16"/>
    </row>
    <row r="15" spans="1:12" x14ac:dyDescent="0.3">
      <c r="A15" s="109"/>
      <c r="B15" s="13">
        <v>5</v>
      </c>
      <c r="C15" s="14"/>
      <c r="D15" s="14"/>
      <c r="E15" s="15"/>
      <c r="F15" s="14"/>
      <c r="G15" s="14"/>
      <c r="H15" s="14"/>
      <c r="I15" s="16"/>
    </row>
    <row r="16" spans="1:12" x14ac:dyDescent="0.3">
      <c r="A16" s="109"/>
      <c r="B16" s="13">
        <v>6</v>
      </c>
      <c r="C16" s="14"/>
      <c r="D16" s="14"/>
      <c r="E16" s="15"/>
      <c r="F16" s="14"/>
      <c r="G16" s="14"/>
      <c r="H16" s="14"/>
      <c r="I16" s="16"/>
    </row>
    <row r="17" spans="1:9" x14ac:dyDescent="0.3">
      <c r="A17" s="109"/>
      <c r="B17" s="13">
        <v>7</v>
      </c>
      <c r="C17" s="14"/>
      <c r="D17" s="14"/>
      <c r="E17" s="15"/>
      <c r="F17" s="14"/>
      <c r="G17" s="14"/>
      <c r="H17" s="14"/>
      <c r="I17" s="16"/>
    </row>
    <row r="18" spans="1:9" ht="15" thickBot="1" x14ac:dyDescent="0.35">
      <c r="A18" s="110"/>
      <c r="B18" s="17" t="s">
        <v>6</v>
      </c>
      <c r="C18" s="17"/>
      <c r="D18" s="18"/>
      <c r="E18" s="19">
        <f>+SUM(E11:E17)</f>
        <v>0</v>
      </c>
      <c r="F18" s="18" t="s">
        <v>7</v>
      </c>
      <c r="G18" s="18"/>
      <c r="H18" s="18"/>
      <c r="I18" s="20"/>
    </row>
    <row r="19" spans="1:9" x14ac:dyDescent="0.3">
      <c r="A19" s="108" t="s">
        <v>10</v>
      </c>
      <c r="B19" s="9">
        <v>1</v>
      </c>
      <c r="C19" s="10"/>
      <c r="D19" s="10"/>
      <c r="E19" s="11"/>
      <c r="F19" s="10"/>
      <c r="G19" s="10"/>
      <c r="H19" s="10"/>
      <c r="I19" s="12"/>
    </row>
    <row r="20" spans="1:9" x14ac:dyDescent="0.3">
      <c r="A20" s="109"/>
      <c r="B20" s="13">
        <v>2</v>
      </c>
      <c r="C20" s="14"/>
      <c r="D20" s="14"/>
      <c r="E20" s="15"/>
      <c r="F20" s="14"/>
      <c r="G20" s="14"/>
      <c r="H20" s="14"/>
      <c r="I20" s="16"/>
    </row>
    <row r="21" spans="1:9" x14ac:dyDescent="0.3">
      <c r="A21" s="109"/>
      <c r="B21" s="13">
        <v>3</v>
      </c>
      <c r="C21" s="14"/>
      <c r="D21" s="14"/>
      <c r="E21" s="15"/>
      <c r="F21" s="14"/>
      <c r="G21" s="14"/>
      <c r="H21" s="14"/>
      <c r="I21" s="16"/>
    </row>
    <row r="22" spans="1:9" x14ac:dyDescent="0.3">
      <c r="A22" s="109"/>
      <c r="B22" s="13">
        <v>4</v>
      </c>
      <c r="C22" s="14"/>
      <c r="D22" s="14"/>
      <c r="E22" s="15"/>
      <c r="F22" s="14"/>
      <c r="G22" s="14"/>
      <c r="H22" s="14"/>
      <c r="I22" s="16"/>
    </row>
    <row r="23" spans="1:9" x14ac:dyDescent="0.3">
      <c r="A23" s="109"/>
      <c r="B23" s="13">
        <v>5</v>
      </c>
      <c r="C23" s="14"/>
      <c r="D23" s="14"/>
      <c r="E23" s="15"/>
      <c r="F23" s="14"/>
      <c r="G23" s="14"/>
      <c r="H23" s="14"/>
      <c r="I23" s="16"/>
    </row>
    <row r="24" spans="1:9" x14ac:dyDescent="0.3">
      <c r="A24" s="109"/>
      <c r="B24" s="13">
        <v>6</v>
      </c>
      <c r="C24" s="14"/>
      <c r="D24" s="14"/>
      <c r="E24" s="15"/>
      <c r="F24" s="14"/>
      <c r="G24" s="14"/>
      <c r="H24" s="14"/>
      <c r="I24" s="16"/>
    </row>
    <row r="25" spans="1:9" x14ac:dyDescent="0.3">
      <c r="A25" s="109"/>
      <c r="B25" s="13">
        <v>7</v>
      </c>
      <c r="C25" s="14"/>
      <c r="D25" s="14"/>
      <c r="E25" s="15"/>
      <c r="F25" s="14"/>
      <c r="G25" s="14"/>
      <c r="H25" s="14"/>
      <c r="I25" s="16"/>
    </row>
    <row r="26" spans="1:9" ht="15" thickBot="1" x14ac:dyDescent="0.35">
      <c r="A26" s="110"/>
      <c r="B26" s="17" t="s">
        <v>6</v>
      </c>
      <c r="C26" s="17"/>
      <c r="D26" s="18"/>
      <c r="E26" s="19">
        <f>+SUM(E19:E25)</f>
        <v>0</v>
      </c>
      <c r="F26" s="18" t="s">
        <v>7</v>
      </c>
      <c r="G26" s="18"/>
      <c r="H26" s="18"/>
      <c r="I26" s="20"/>
    </row>
    <row r="27" spans="1:9" ht="14.4" customHeight="1" x14ac:dyDescent="0.3">
      <c r="A27" s="108" t="s">
        <v>11</v>
      </c>
      <c r="B27" s="9">
        <v>1</v>
      </c>
      <c r="C27" s="10"/>
      <c r="D27" s="10"/>
      <c r="E27" s="11"/>
      <c r="F27" s="10"/>
      <c r="G27" s="10"/>
      <c r="H27" s="10"/>
      <c r="I27" s="12"/>
    </row>
    <row r="28" spans="1:9" x14ac:dyDescent="0.3">
      <c r="A28" s="109"/>
      <c r="B28" s="13">
        <v>2</v>
      </c>
      <c r="C28" s="14"/>
      <c r="D28" s="14"/>
      <c r="E28" s="15"/>
      <c r="F28" s="14"/>
      <c r="G28" s="14"/>
      <c r="H28" s="14"/>
      <c r="I28" s="16"/>
    </row>
    <row r="29" spans="1:9" x14ac:dyDescent="0.3">
      <c r="A29" s="109"/>
      <c r="B29" s="13">
        <v>3</v>
      </c>
      <c r="C29" s="14"/>
      <c r="D29" s="14"/>
      <c r="E29" s="15"/>
      <c r="F29" s="14"/>
      <c r="G29" s="14"/>
      <c r="H29" s="14"/>
      <c r="I29" s="16"/>
    </row>
    <row r="30" spans="1:9" x14ac:dyDescent="0.3">
      <c r="A30" s="109"/>
      <c r="B30" s="13">
        <v>4</v>
      </c>
      <c r="C30" s="14"/>
      <c r="D30" s="14"/>
      <c r="E30" s="15"/>
      <c r="F30" s="14"/>
      <c r="G30" s="14"/>
      <c r="H30" s="14"/>
      <c r="I30" s="16"/>
    </row>
    <row r="31" spans="1:9" x14ac:dyDescent="0.3">
      <c r="A31" s="109"/>
      <c r="B31" s="13">
        <v>5</v>
      </c>
      <c r="C31" s="14"/>
      <c r="D31" s="14"/>
      <c r="E31" s="15"/>
      <c r="F31" s="14"/>
      <c r="G31" s="14"/>
      <c r="H31" s="14"/>
      <c r="I31" s="16"/>
    </row>
    <row r="32" spans="1:9" x14ac:dyDescent="0.3">
      <c r="A32" s="109"/>
      <c r="B32" s="13">
        <v>6</v>
      </c>
      <c r="C32" s="14"/>
      <c r="D32" s="14"/>
      <c r="E32" s="15"/>
      <c r="F32" s="14"/>
      <c r="G32" s="14"/>
      <c r="H32" s="14"/>
      <c r="I32" s="16"/>
    </row>
    <row r="33" spans="1:9" x14ac:dyDescent="0.3">
      <c r="A33" s="109"/>
      <c r="B33" s="13">
        <v>7</v>
      </c>
      <c r="C33" s="14"/>
      <c r="D33" s="14"/>
      <c r="E33" s="15"/>
      <c r="F33" s="14"/>
      <c r="G33" s="14"/>
      <c r="H33" s="14"/>
      <c r="I33" s="16"/>
    </row>
    <row r="34" spans="1:9" ht="15" thickBot="1" x14ac:dyDescent="0.35">
      <c r="A34" s="110"/>
      <c r="B34" s="17" t="s">
        <v>6</v>
      </c>
      <c r="C34" s="17"/>
      <c r="D34" s="18"/>
      <c r="E34" s="19">
        <f>+SUM(E27:E33)</f>
        <v>0</v>
      </c>
      <c r="F34" s="18" t="s">
        <v>7</v>
      </c>
      <c r="G34" s="18"/>
      <c r="H34" s="18"/>
      <c r="I34" s="20"/>
    </row>
    <row r="35" spans="1:9" x14ac:dyDescent="0.3">
      <c r="A35" s="108" t="s">
        <v>81</v>
      </c>
      <c r="B35" s="9">
        <v>1</v>
      </c>
      <c r="C35" s="10"/>
      <c r="D35" s="10"/>
      <c r="E35" s="11"/>
      <c r="F35" s="10"/>
      <c r="G35" s="10"/>
      <c r="H35" s="10"/>
      <c r="I35" s="12"/>
    </row>
    <row r="36" spans="1:9" x14ac:dyDescent="0.3">
      <c r="A36" s="109"/>
      <c r="B36" s="13">
        <v>2</v>
      </c>
      <c r="C36" s="14"/>
      <c r="D36" s="14"/>
      <c r="E36" s="15"/>
      <c r="F36" s="14"/>
      <c r="G36" s="14"/>
      <c r="H36" s="14"/>
      <c r="I36" s="16"/>
    </row>
    <row r="37" spans="1:9" x14ac:dyDescent="0.3">
      <c r="A37" s="109"/>
      <c r="B37" s="13">
        <v>3</v>
      </c>
      <c r="C37" s="14"/>
      <c r="D37" s="14"/>
      <c r="E37" s="15"/>
      <c r="F37" s="14"/>
      <c r="G37" s="14"/>
      <c r="H37" s="14"/>
      <c r="I37" s="16"/>
    </row>
    <row r="38" spans="1:9" x14ac:dyDescent="0.3">
      <c r="A38" s="109"/>
      <c r="B38" s="13">
        <v>4</v>
      </c>
      <c r="C38" s="14"/>
      <c r="D38" s="14"/>
      <c r="E38" s="15"/>
      <c r="F38" s="14"/>
      <c r="G38" s="14"/>
      <c r="H38" s="14"/>
      <c r="I38" s="16"/>
    </row>
    <row r="39" spans="1:9" x14ac:dyDescent="0.3">
      <c r="A39" s="109"/>
      <c r="B39" s="13">
        <v>5</v>
      </c>
      <c r="C39" s="14"/>
      <c r="D39" s="14"/>
      <c r="E39" s="15"/>
      <c r="F39" s="14"/>
      <c r="G39" s="14"/>
      <c r="H39" s="14"/>
      <c r="I39" s="16"/>
    </row>
    <row r="40" spans="1:9" x14ac:dyDescent="0.3">
      <c r="A40" s="109"/>
      <c r="B40" s="13">
        <v>6</v>
      </c>
      <c r="C40" s="14"/>
      <c r="D40" s="14"/>
      <c r="E40" s="15"/>
      <c r="F40" s="14"/>
      <c r="G40" s="14"/>
      <c r="H40" s="14"/>
      <c r="I40" s="16"/>
    </row>
    <row r="41" spans="1:9" x14ac:dyDescent="0.3">
      <c r="A41" s="109"/>
      <c r="B41" s="13">
        <v>7</v>
      </c>
      <c r="C41" s="14"/>
      <c r="D41" s="14"/>
      <c r="E41" s="15"/>
      <c r="F41" s="14"/>
      <c r="G41" s="14"/>
      <c r="H41" s="14"/>
      <c r="I41" s="16"/>
    </row>
    <row r="42" spans="1:9" ht="15" thickBot="1" x14ac:dyDescent="0.35">
      <c r="A42" s="110"/>
      <c r="B42" s="17" t="s">
        <v>6</v>
      </c>
      <c r="C42" s="17"/>
      <c r="D42" s="18"/>
      <c r="E42" s="19">
        <f>+SUM(E35:E41)</f>
        <v>0</v>
      </c>
      <c r="F42" s="18" t="s">
        <v>7</v>
      </c>
      <c r="G42" s="18"/>
      <c r="H42" s="18"/>
      <c r="I42" s="20"/>
    </row>
    <row r="43" spans="1:9" x14ac:dyDescent="0.3">
      <c r="A43" s="108" t="s">
        <v>12</v>
      </c>
      <c r="B43" s="9">
        <v>1</v>
      </c>
      <c r="C43" s="10"/>
      <c r="D43" s="10"/>
      <c r="E43" s="11"/>
      <c r="F43" s="10"/>
      <c r="G43" s="10"/>
      <c r="H43" s="10"/>
      <c r="I43" s="12"/>
    </row>
    <row r="44" spans="1:9" x14ac:dyDescent="0.3">
      <c r="A44" s="109"/>
      <c r="B44" s="13">
        <v>2</v>
      </c>
      <c r="C44" s="14"/>
      <c r="D44" s="14"/>
      <c r="E44" s="15"/>
      <c r="F44" s="14"/>
      <c r="G44" s="14"/>
      <c r="H44" s="14"/>
      <c r="I44" s="16"/>
    </row>
    <row r="45" spans="1:9" x14ac:dyDescent="0.3">
      <c r="A45" s="109"/>
      <c r="B45" s="13">
        <v>3</v>
      </c>
      <c r="C45" s="14"/>
      <c r="D45" s="14"/>
      <c r="E45" s="15"/>
      <c r="F45" s="14"/>
      <c r="G45" s="14"/>
      <c r="H45" s="14"/>
      <c r="I45" s="16"/>
    </row>
    <row r="46" spans="1:9" x14ac:dyDescent="0.3">
      <c r="A46" s="109"/>
      <c r="B46" s="13">
        <v>4</v>
      </c>
      <c r="C46" s="14"/>
      <c r="D46" s="14"/>
      <c r="E46" s="15"/>
      <c r="F46" s="14"/>
      <c r="G46" s="14"/>
      <c r="H46" s="14"/>
      <c r="I46" s="16"/>
    </row>
    <row r="47" spans="1:9" x14ac:dyDescent="0.3">
      <c r="A47" s="109"/>
      <c r="B47" s="13">
        <v>5</v>
      </c>
      <c r="C47" s="14"/>
      <c r="D47" s="14"/>
      <c r="E47" s="15"/>
      <c r="F47" s="14"/>
      <c r="G47" s="14"/>
      <c r="H47" s="14"/>
      <c r="I47" s="16"/>
    </row>
    <row r="48" spans="1:9" x14ac:dyDescent="0.3">
      <c r="A48" s="109"/>
      <c r="B48" s="13">
        <v>6</v>
      </c>
      <c r="C48" s="14"/>
      <c r="D48" s="14"/>
      <c r="E48" s="15"/>
      <c r="F48" s="14"/>
      <c r="G48" s="14"/>
      <c r="H48" s="14"/>
      <c r="I48" s="16"/>
    </row>
    <row r="49" spans="1:9" ht="15" thickBot="1" x14ac:dyDescent="0.35">
      <c r="A49" s="110"/>
      <c r="B49" s="17" t="s">
        <v>6</v>
      </c>
      <c r="C49" s="17"/>
      <c r="D49" s="18"/>
      <c r="E49" s="19">
        <f>+SUM(E43:E48)</f>
        <v>0</v>
      </c>
      <c r="F49" s="18" t="s">
        <v>7</v>
      </c>
      <c r="G49" s="18"/>
      <c r="H49" s="18"/>
      <c r="I49" s="20"/>
    </row>
    <row r="50" spans="1:9" x14ac:dyDescent="0.3">
      <c r="A50" s="108" t="s">
        <v>13</v>
      </c>
      <c r="B50" s="9">
        <v>1</v>
      </c>
      <c r="C50" s="10"/>
      <c r="D50" s="10"/>
      <c r="E50" s="11"/>
      <c r="F50" s="10"/>
      <c r="G50" s="10"/>
      <c r="H50" s="10"/>
      <c r="I50" s="12"/>
    </row>
    <row r="51" spans="1:9" x14ac:dyDescent="0.3">
      <c r="A51" s="109"/>
      <c r="B51" s="13">
        <v>2</v>
      </c>
      <c r="C51" s="14"/>
      <c r="D51" s="14"/>
      <c r="E51" s="15"/>
      <c r="F51" s="14"/>
      <c r="G51" s="14"/>
      <c r="H51" s="14"/>
      <c r="I51" s="16"/>
    </row>
    <row r="52" spans="1:9" x14ac:dyDescent="0.3">
      <c r="A52" s="109"/>
      <c r="B52" s="13">
        <v>3</v>
      </c>
      <c r="C52" s="14"/>
      <c r="D52" s="14"/>
      <c r="E52" s="15"/>
      <c r="F52" s="14"/>
      <c r="G52" s="14"/>
      <c r="H52" s="14"/>
      <c r="I52" s="16"/>
    </row>
    <row r="53" spans="1:9" x14ac:dyDescent="0.3">
      <c r="A53" s="109"/>
      <c r="B53" s="13">
        <v>4</v>
      </c>
      <c r="C53" s="14"/>
      <c r="D53" s="14"/>
      <c r="E53" s="15"/>
      <c r="F53" s="14"/>
      <c r="G53" s="14"/>
      <c r="H53" s="14"/>
      <c r="I53" s="16"/>
    </row>
    <row r="54" spans="1:9" x14ac:dyDescent="0.3">
      <c r="A54" s="109"/>
      <c r="B54" s="13">
        <v>5</v>
      </c>
      <c r="C54" s="14"/>
      <c r="D54" s="14"/>
      <c r="E54" s="15"/>
      <c r="F54" s="14"/>
      <c r="G54" s="14"/>
      <c r="H54" s="14"/>
      <c r="I54" s="16"/>
    </row>
    <row r="55" spans="1:9" x14ac:dyDescent="0.3">
      <c r="A55" s="109"/>
      <c r="B55" s="13">
        <v>6</v>
      </c>
      <c r="C55" s="14"/>
      <c r="D55" s="14"/>
      <c r="E55" s="15"/>
      <c r="F55" s="14"/>
      <c r="G55" s="14"/>
      <c r="H55" s="14"/>
      <c r="I55" s="16"/>
    </row>
    <row r="56" spans="1:9" ht="15" thickBot="1" x14ac:dyDescent="0.35">
      <c r="A56" s="110"/>
      <c r="B56" s="17" t="s">
        <v>6</v>
      </c>
      <c r="C56" s="17"/>
      <c r="D56" s="18"/>
      <c r="E56" s="19">
        <f>+SUM(E50:E55)</f>
        <v>0</v>
      </c>
      <c r="F56" s="18" t="s">
        <v>7</v>
      </c>
      <c r="G56" s="18"/>
      <c r="H56" s="18"/>
      <c r="I56" s="20"/>
    </row>
    <row r="57" spans="1:9" x14ac:dyDescent="0.3">
      <c r="A57" s="108" t="s">
        <v>19</v>
      </c>
      <c r="B57" s="9">
        <v>1</v>
      </c>
      <c r="C57" s="10"/>
      <c r="D57" s="10"/>
      <c r="E57" s="11"/>
      <c r="F57" s="10"/>
      <c r="G57" s="10"/>
      <c r="H57" s="10"/>
      <c r="I57" s="12"/>
    </row>
    <row r="58" spans="1:9" x14ac:dyDescent="0.3">
      <c r="A58" s="109"/>
      <c r="B58" s="13">
        <v>2</v>
      </c>
      <c r="C58" s="14"/>
      <c r="D58" s="14"/>
      <c r="E58" s="15"/>
      <c r="F58" s="14"/>
      <c r="G58" s="14"/>
      <c r="H58" s="14"/>
      <c r="I58" s="16"/>
    </row>
    <row r="59" spans="1:9" x14ac:dyDescent="0.3">
      <c r="A59" s="109"/>
      <c r="B59" s="13">
        <v>3</v>
      </c>
      <c r="C59" s="14"/>
      <c r="D59" s="14"/>
      <c r="E59" s="15"/>
      <c r="F59" s="14"/>
      <c r="G59" s="14"/>
      <c r="H59" s="14"/>
      <c r="I59" s="16"/>
    </row>
    <row r="60" spans="1:9" x14ac:dyDescent="0.3">
      <c r="A60" s="109"/>
      <c r="B60" s="13">
        <v>4</v>
      </c>
      <c r="C60" s="14"/>
      <c r="D60" s="14"/>
      <c r="E60" s="15"/>
      <c r="F60" s="14"/>
      <c r="G60" s="14"/>
      <c r="H60" s="14"/>
      <c r="I60" s="16"/>
    </row>
    <row r="61" spans="1:9" x14ac:dyDescent="0.3">
      <c r="A61" s="109"/>
      <c r="B61" s="13">
        <v>5</v>
      </c>
      <c r="C61" s="14"/>
      <c r="D61" s="14"/>
      <c r="E61" s="15"/>
      <c r="F61" s="14"/>
      <c r="G61" s="14"/>
      <c r="H61" s="14"/>
      <c r="I61" s="16"/>
    </row>
    <row r="62" spans="1:9" x14ac:dyDescent="0.3">
      <c r="A62" s="109"/>
      <c r="B62" s="13">
        <v>6</v>
      </c>
      <c r="C62" s="14"/>
      <c r="D62" s="14"/>
      <c r="E62" s="15"/>
      <c r="F62" s="14"/>
      <c r="G62" s="14"/>
      <c r="H62" s="14"/>
      <c r="I62" s="16"/>
    </row>
    <row r="63" spans="1:9" ht="15" thickBot="1" x14ac:dyDescent="0.35">
      <c r="A63" s="110"/>
      <c r="B63" s="17" t="s">
        <v>6</v>
      </c>
      <c r="C63" s="17"/>
      <c r="D63" s="18"/>
      <c r="E63" s="19">
        <f>+SUM(E57:E62)</f>
        <v>0</v>
      </c>
      <c r="F63" s="18" t="s">
        <v>7</v>
      </c>
      <c r="G63" s="18"/>
      <c r="H63" s="18"/>
      <c r="I63" s="20"/>
    </row>
    <row r="64" spans="1:9" x14ac:dyDescent="0.3">
      <c r="A64" s="81"/>
      <c r="B64" s="82"/>
      <c r="C64" s="82"/>
      <c r="D64" s="13"/>
      <c r="E64" s="42"/>
      <c r="F64" s="13"/>
      <c r="G64" s="13"/>
      <c r="H64" s="13"/>
      <c r="I64" s="13"/>
    </row>
    <row r="65" spans="1:12" ht="30.6" customHeight="1" thickBot="1" x14ac:dyDescent="0.35">
      <c r="A65" s="6" t="s">
        <v>3</v>
      </c>
      <c r="B65" s="6" t="s">
        <v>0</v>
      </c>
      <c r="C65" s="6" t="s">
        <v>18</v>
      </c>
      <c r="D65" s="6" t="s">
        <v>1</v>
      </c>
      <c r="E65" s="90" t="s">
        <v>82</v>
      </c>
      <c r="F65" s="6" t="s">
        <v>4</v>
      </c>
      <c r="G65" s="6" t="s">
        <v>2</v>
      </c>
      <c r="H65" s="6" t="s">
        <v>5</v>
      </c>
      <c r="I65" s="6" t="s">
        <v>8</v>
      </c>
      <c r="J65" s="5" t="s">
        <v>21</v>
      </c>
      <c r="K65" s="5" t="s">
        <v>22</v>
      </c>
      <c r="L65" s="6" t="s">
        <v>23</v>
      </c>
    </row>
    <row r="66" spans="1:12" x14ac:dyDescent="0.3">
      <c r="A66" s="108" t="s">
        <v>73</v>
      </c>
      <c r="B66" s="9">
        <v>1</v>
      </c>
      <c r="C66" s="10"/>
      <c r="D66" s="10"/>
      <c r="E66" s="11"/>
      <c r="F66" s="10"/>
      <c r="G66" s="10"/>
      <c r="H66" s="10"/>
      <c r="I66" s="10"/>
      <c r="J66" s="11"/>
      <c r="K66" s="11"/>
      <c r="L66" s="12"/>
    </row>
    <row r="67" spans="1:12" x14ac:dyDescent="0.3">
      <c r="A67" s="109"/>
      <c r="B67" s="13">
        <v>2</v>
      </c>
      <c r="C67" s="14"/>
      <c r="D67" s="14"/>
      <c r="E67" s="15"/>
      <c r="F67" s="14"/>
      <c r="G67" s="14"/>
      <c r="H67" s="14"/>
      <c r="I67" s="14"/>
      <c r="J67" s="15"/>
      <c r="K67" s="15"/>
      <c r="L67" s="16"/>
    </row>
    <row r="68" spans="1:12" x14ac:dyDescent="0.3">
      <c r="A68" s="109"/>
      <c r="B68" s="13">
        <v>3</v>
      </c>
      <c r="C68" s="14"/>
      <c r="D68" s="14"/>
      <c r="E68" s="15"/>
      <c r="F68" s="14"/>
      <c r="G68" s="14"/>
      <c r="H68" s="14"/>
      <c r="I68" s="14"/>
      <c r="J68" s="15"/>
      <c r="K68" s="15"/>
      <c r="L68" s="16"/>
    </row>
    <row r="69" spans="1:12" x14ac:dyDescent="0.3">
      <c r="A69" s="109"/>
      <c r="B69" s="13">
        <v>4</v>
      </c>
      <c r="C69" s="14"/>
      <c r="D69" s="14"/>
      <c r="E69" s="15"/>
      <c r="F69" s="14"/>
      <c r="G69" s="14"/>
      <c r="H69" s="14"/>
      <c r="I69" s="14"/>
      <c r="J69" s="15"/>
      <c r="K69" s="15"/>
      <c r="L69" s="16"/>
    </row>
    <row r="70" spans="1:12" x14ac:dyDescent="0.3">
      <c r="A70" s="109"/>
      <c r="B70" s="13">
        <v>5</v>
      </c>
      <c r="C70" s="14"/>
      <c r="D70" s="14"/>
      <c r="E70" s="15"/>
      <c r="F70" s="14"/>
      <c r="G70" s="14"/>
      <c r="H70" s="14"/>
      <c r="I70" s="14"/>
      <c r="J70" s="15"/>
      <c r="K70" s="15"/>
      <c r="L70" s="16"/>
    </row>
    <row r="71" spans="1:12" x14ac:dyDescent="0.3">
      <c r="A71" s="109"/>
      <c r="B71" s="13">
        <v>6</v>
      </c>
      <c r="C71" s="14"/>
      <c r="D71" s="14"/>
      <c r="E71" s="15"/>
      <c r="F71" s="14"/>
      <c r="G71" s="14"/>
      <c r="H71" s="14"/>
      <c r="I71" s="14"/>
      <c r="J71" s="15"/>
      <c r="K71" s="15"/>
      <c r="L71" s="16"/>
    </row>
    <row r="72" spans="1:12" x14ac:dyDescent="0.3">
      <c r="A72" s="109"/>
      <c r="B72" s="13">
        <v>7</v>
      </c>
      <c r="C72" s="14"/>
      <c r="D72" s="14"/>
      <c r="E72" s="15"/>
      <c r="F72" s="14"/>
      <c r="G72" s="14"/>
      <c r="H72" s="14"/>
      <c r="I72" s="14"/>
      <c r="J72" s="15"/>
      <c r="K72" s="15"/>
      <c r="L72" s="16"/>
    </row>
    <row r="73" spans="1:12" ht="15" thickBot="1" x14ac:dyDescent="0.35">
      <c r="A73" s="110"/>
      <c r="B73" s="17" t="s">
        <v>6</v>
      </c>
      <c r="C73" s="17"/>
      <c r="D73" s="18"/>
      <c r="E73" s="19">
        <f>+SUM(E66:E72)</f>
        <v>0</v>
      </c>
      <c r="F73" s="18" t="s">
        <v>7</v>
      </c>
      <c r="G73" s="18"/>
      <c r="H73" s="18"/>
      <c r="I73" s="18"/>
      <c r="J73" s="19">
        <f>IF(K66&gt;=2,J66,0)+IF(K67&gt;=2,J67,0)+IF(K68&gt;=2,J68,0)+IF(K69&gt;=2,J69,0)+IF(K70&gt;=2,J70,0)+IF(K71&gt;=2,J71,0)+IF(K72&gt;=2,J72,0)</f>
        <v>0</v>
      </c>
      <c r="K73" s="18"/>
      <c r="L73" s="20"/>
    </row>
    <row r="75" spans="1:12" ht="15" thickBot="1" x14ac:dyDescent="0.35">
      <c r="A75" s="3" t="s">
        <v>3</v>
      </c>
      <c r="B75" s="3" t="s">
        <v>0</v>
      </c>
      <c r="C75" s="3" t="s">
        <v>18</v>
      </c>
      <c r="D75" s="3" t="s">
        <v>14</v>
      </c>
      <c r="E75" s="4" t="s">
        <v>15</v>
      </c>
      <c r="F75" s="3" t="s">
        <v>4</v>
      </c>
      <c r="G75" s="3" t="s">
        <v>2</v>
      </c>
      <c r="H75" s="3" t="s">
        <v>5</v>
      </c>
      <c r="I75" s="3" t="s">
        <v>8</v>
      </c>
    </row>
    <row r="76" spans="1:12" x14ac:dyDescent="0.3">
      <c r="A76" s="108" t="s">
        <v>16</v>
      </c>
      <c r="B76" s="9">
        <v>1</v>
      </c>
      <c r="C76" s="10"/>
      <c r="D76" s="10"/>
      <c r="E76" s="11"/>
      <c r="F76" s="10"/>
      <c r="G76" s="10"/>
      <c r="H76" s="10"/>
      <c r="I76" s="12"/>
    </row>
    <row r="77" spans="1:12" x14ac:dyDescent="0.3">
      <c r="A77" s="109"/>
      <c r="B77" s="13">
        <v>2</v>
      </c>
      <c r="C77" s="14"/>
      <c r="D77" s="14"/>
      <c r="E77" s="15"/>
      <c r="F77" s="14"/>
      <c r="G77" s="14"/>
      <c r="H77" s="14"/>
      <c r="I77" s="16"/>
    </row>
    <row r="78" spans="1:12" x14ac:dyDescent="0.3">
      <c r="A78" s="109"/>
      <c r="B78" s="13">
        <v>3</v>
      </c>
      <c r="C78" s="14"/>
      <c r="D78" s="14"/>
      <c r="E78" s="15"/>
      <c r="F78" s="14"/>
      <c r="G78" s="14"/>
      <c r="H78" s="14"/>
      <c r="I78" s="16"/>
    </row>
    <row r="79" spans="1:12" x14ac:dyDescent="0.3">
      <c r="A79" s="109"/>
      <c r="B79" s="13">
        <v>4</v>
      </c>
      <c r="C79" s="14"/>
      <c r="D79" s="14"/>
      <c r="E79" s="15"/>
      <c r="F79" s="14"/>
      <c r="G79" s="14"/>
      <c r="H79" s="14"/>
      <c r="I79" s="16"/>
    </row>
    <row r="80" spans="1:12" x14ac:dyDescent="0.3">
      <c r="A80" s="109"/>
      <c r="B80" s="13">
        <v>5</v>
      </c>
      <c r="C80" s="14"/>
      <c r="D80" s="14"/>
      <c r="E80" s="15"/>
      <c r="F80" s="14"/>
      <c r="G80" s="14"/>
      <c r="H80" s="14"/>
      <c r="I80" s="16"/>
    </row>
    <row r="81" spans="1:9" x14ac:dyDescent="0.3">
      <c r="A81" s="109"/>
      <c r="B81" s="13">
        <v>6</v>
      </c>
      <c r="C81" s="14"/>
      <c r="D81" s="14"/>
      <c r="E81" s="15"/>
      <c r="F81" s="14"/>
      <c r="G81" s="14"/>
      <c r="H81" s="14"/>
      <c r="I81" s="16"/>
    </row>
    <row r="82" spans="1:9" x14ac:dyDescent="0.3">
      <c r="A82" s="109"/>
      <c r="B82" s="13">
        <v>7</v>
      </c>
      <c r="C82" s="14"/>
      <c r="D82" s="14"/>
      <c r="E82" s="15"/>
      <c r="F82" s="14"/>
      <c r="G82" s="14"/>
      <c r="H82" s="14"/>
      <c r="I82" s="16"/>
    </row>
    <row r="83" spans="1:9" ht="15" thickBot="1" x14ac:dyDescent="0.35">
      <c r="A83" s="110"/>
      <c r="B83" s="17" t="s">
        <v>6</v>
      </c>
      <c r="C83" s="17"/>
      <c r="D83" s="18"/>
      <c r="E83" s="19">
        <f>+SUM(E76:E82)</f>
        <v>0</v>
      </c>
      <c r="F83" s="18" t="s">
        <v>7</v>
      </c>
      <c r="G83" s="18"/>
      <c r="H83" s="18"/>
      <c r="I83" s="20"/>
    </row>
    <row r="84" spans="1:9" x14ac:dyDescent="0.3">
      <c r="A84" s="108" t="s">
        <v>17</v>
      </c>
      <c r="B84" s="9">
        <v>1</v>
      </c>
      <c r="C84" s="10"/>
      <c r="D84" s="10"/>
      <c r="E84" s="11"/>
      <c r="F84" s="10"/>
      <c r="G84" s="10"/>
      <c r="H84" s="10"/>
      <c r="I84" s="12"/>
    </row>
    <row r="85" spans="1:9" x14ac:dyDescent="0.3">
      <c r="A85" s="109"/>
      <c r="B85" s="13">
        <v>2</v>
      </c>
      <c r="C85" s="14"/>
      <c r="D85" s="14"/>
      <c r="E85" s="15"/>
      <c r="F85" s="14"/>
      <c r="G85" s="14"/>
      <c r="H85" s="14"/>
      <c r="I85" s="16"/>
    </row>
    <row r="86" spans="1:9" x14ac:dyDescent="0.3">
      <c r="A86" s="109"/>
      <c r="B86" s="13">
        <v>3</v>
      </c>
      <c r="C86" s="14"/>
      <c r="D86" s="14"/>
      <c r="E86" s="15"/>
      <c r="F86" s="14"/>
      <c r="G86" s="14"/>
      <c r="H86" s="14"/>
      <c r="I86" s="16"/>
    </row>
    <row r="87" spans="1:9" x14ac:dyDescent="0.3">
      <c r="A87" s="109"/>
      <c r="B87" s="13">
        <v>4</v>
      </c>
      <c r="C87" s="14"/>
      <c r="D87" s="14"/>
      <c r="E87" s="15"/>
      <c r="F87" s="14"/>
      <c r="G87" s="14"/>
      <c r="H87" s="14"/>
      <c r="I87" s="16"/>
    </row>
    <row r="88" spans="1:9" x14ac:dyDescent="0.3">
      <c r="A88" s="109"/>
      <c r="B88" s="13">
        <v>5</v>
      </c>
      <c r="C88" s="14"/>
      <c r="D88" s="14"/>
      <c r="E88" s="15"/>
      <c r="F88" s="14"/>
      <c r="G88" s="14"/>
      <c r="H88" s="14"/>
      <c r="I88" s="16"/>
    </row>
    <row r="89" spans="1:9" x14ac:dyDescent="0.3">
      <c r="A89" s="109"/>
      <c r="B89" s="13">
        <v>6</v>
      </c>
      <c r="C89" s="14"/>
      <c r="D89" s="14"/>
      <c r="E89" s="15"/>
      <c r="F89" s="14"/>
      <c r="G89" s="14"/>
      <c r="H89" s="14"/>
      <c r="I89" s="16"/>
    </row>
    <row r="90" spans="1:9" x14ac:dyDescent="0.3">
      <c r="A90" s="109"/>
      <c r="B90" s="13">
        <v>7</v>
      </c>
      <c r="C90" s="14"/>
      <c r="D90" s="14"/>
      <c r="E90" s="15"/>
      <c r="F90" s="14"/>
      <c r="G90" s="14"/>
      <c r="H90" s="14"/>
      <c r="I90" s="16"/>
    </row>
    <row r="91" spans="1:9" ht="15" thickBot="1" x14ac:dyDescent="0.35">
      <c r="A91" s="110"/>
      <c r="B91" s="17" t="s">
        <v>6</v>
      </c>
      <c r="C91" s="17"/>
      <c r="D91" s="18"/>
      <c r="E91" s="19">
        <f>+SUM(E84:E90)</f>
        <v>0</v>
      </c>
      <c r="F91" s="18" t="s">
        <v>7</v>
      </c>
      <c r="G91" s="18"/>
      <c r="H91" s="18"/>
      <c r="I91" s="20"/>
    </row>
  </sheetData>
  <sheetProtection algorithmName="SHA-512" hashValue="NUVHxeq/LdhxyZeS7/Uknulu1wNUXV7lWkhn+r6Z++2CT+5OTqvivrUAAuyAS5arKO+pVFkeVgf1+8NVVBx2vg==" saltValue="ymUyq5oukxFbY0K6eDsGig==" spinCount="100000" sheet="1" objects="1" scenarios="1" selectLockedCells="1"/>
  <mergeCells count="12">
    <mergeCell ref="A84:A91"/>
    <mergeCell ref="A57:A63"/>
    <mergeCell ref="A1:L1"/>
    <mergeCell ref="A43:A49"/>
    <mergeCell ref="A50:A56"/>
    <mergeCell ref="A66:A73"/>
    <mergeCell ref="A76:A83"/>
    <mergeCell ref="A3:A10"/>
    <mergeCell ref="A11:A18"/>
    <mergeCell ref="A19:A26"/>
    <mergeCell ref="A27:A34"/>
    <mergeCell ref="A35:A42"/>
  </mergeCells>
  <conditionalFormatting sqref="E56">
    <cfRule type="expression" dxfId="72" priority="19">
      <formula>IF(ISNUMBER($E56),$E56&gt;1500)</formula>
    </cfRule>
  </conditionalFormatting>
  <conditionalFormatting sqref="E83">
    <cfRule type="expression" dxfId="71" priority="16">
      <formula>IF(ISNUMBER($E83),$E83&gt;10000)</formula>
    </cfRule>
  </conditionalFormatting>
  <conditionalFormatting sqref="E73">
    <cfRule type="expression" dxfId="70" priority="17">
      <formula>IF(ISNUMBER($E73),$E73&gt;3000)</formula>
    </cfRule>
  </conditionalFormatting>
  <conditionalFormatting sqref="E91">
    <cfRule type="expression" dxfId="69" priority="14">
      <formula>IF(ISNUMBER($E91),$E91&gt;5000)</formula>
    </cfRule>
  </conditionalFormatting>
  <conditionalFormatting sqref="E10">
    <cfRule type="expression" dxfId="68" priority="13">
      <formula>IF(ISNUMBER($E10),$E10&gt;3000)</formula>
    </cfRule>
  </conditionalFormatting>
  <conditionalFormatting sqref="E18">
    <cfRule type="expression" dxfId="67" priority="12">
      <formula>IF(ISNUMBER($E18),$E18&gt;3000)</formula>
    </cfRule>
  </conditionalFormatting>
  <conditionalFormatting sqref="E26">
    <cfRule type="expression" dxfId="66" priority="11">
      <formula>IF(ISNUMBER($E26),$E26&gt;3000)</formula>
    </cfRule>
  </conditionalFormatting>
  <conditionalFormatting sqref="E34">
    <cfRule type="expression" dxfId="65" priority="10">
      <formula>AND(ISNUMBER($E34),$E34&gt;3000,MAX($E27:$E33)&gt;1500)</formula>
    </cfRule>
  </conditionalFormatting>
  <conditionalFormatting sqref="E49">
    <cfRule type="expression" dxfId="64" priority="9">
      <formula>IF(ISNUMBER($E49),$E49&gt;3000)</formula>
    </cfRule>
  </conditionalFormatting>
  <conditionalFormatting sqref="J73">
    <cfRule type="expression" dxfId="63" priority="7">
      <formula>IF(ISNUMBER($J73),$J73&gt;20)</formula>
    </cfRule>
  </conditionalFormatting>
  <conditionalFormatting sqref="J66">
    <cfRule type="expression" dxfId="62" priority="4">
      <formula>AND(NOT(ISBLANK($J66)),$K66&lt;2)</formula>
    </cfRule>
  </conditionalFormatting>
  <conditionalFormatting sqref="J67:J72">
    <cfRule type="expression" dxfId="61" priority="3">
      <formula>AND(NOT(ISBLANK($J67)),$K67&lt;2)</formula>
    </cfRule>
  </conditionalFormatting>
  <conditionalFormatting sqref="E42">
    <cfRule type="expression" dxfId="60" priority="2">
      <formula>AND(ISNUMBER($E42),$E42&gt;3000)</formula>
    </cfRule>
  </conditionalFormatting>
  <conditionalFormatting sqref="E63">
    <cfRule type="expression" dxfId="59" priority="1">
      <formula>IF(ISNUMBER($E63),$E63&gt;1500)</formula>
    </cfRule>
  </conditionalFormatting>
  <pageMargins left="0.70866141732283472" right="0.70866141732283472" top="0.74803149606299213" bottom="0.74803149606299213" header="0.31496062992125984" footer="0.31496062992125984"/>
  <pageSetup paperSize="9" scale="52" fitToHeight="0" orientation="landscape" horizontalDpi="4294967293" r:id="rId1"/>
  <headerFooter>
    <oddHeader>&amp;L&amp;12Razpis za TEHNIČNO OPAZOVANJE&amp;R&amp;G</oddHeader>
    <oddFooter>&amp;R&amp;P / &amp;N</oddFooter>
  </headerFooter>
  <rowBreaks count="1" manualBreakCount="1">
    <brk id="64" max="11" man="1"/>
  </rowBreaks>
  <legacyDrawingHF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018DAD-3F46-4F19-AD21-2B609A5E2B5F}">
  <sheetPr codeName="List2">
    <tabColor rgb="FFFFFF00"/>
    <pageSetUpPr fitToPage="1"/>
  </sheetPr>
  <dimension ref="A1:T95"/>
  <sheetViews>
    <sheetView zoomScaleNormal="100" zoomScalePageLayoutView="70" workbookViewId="0">
      <selection activeCell="D8" sqref="D8"/>
    </sheetView>
  </sheetViews>
  <sheetFormatPr defaultRowHeight="14.4" x14ac:dyDescent="0.3"/>
  <cols>
    <col min="1" max="1" width="15.109375" customWidth="1"/>
    <col min="2" max="2" width="18.33203125" customWidth="1"/>
    <col min="3" max="3" width="8.33203125" bestFit="1" customWidth="1"/>
    <col min="4" max="4" width="17.33203125" customWidth="1"/>
    <col min="5" max="5" width="11.88671875" customWidth="1"/>
    <col min="6" max="6" width="19" customWidth="1"/>
    <col min="7" max="7" width="26.5546875" customWidth="1"/>
    <col min="8" max="8" width="19.6640625" customWidth="1"/>
    <col min="9" max="9" width="20" bestFit="1" customWidth="1"/>
    <col min="10" max="15" width="3.33203125" customWidth="1"/>
    <col min="16" max="16" width="13.5546875" style="1" bestFit="1" customWidth="1"/>
    <col min="17" max="17" width="9.6640625" style="1" bestFit="1" customWidth="1"/>
    <col min="18" max="18" width="8.88671875" style="80"/>
    <col min="19" max="19" width="9.109375" style="7"/>
  </cols>
  <sheetData>
    <row r="1" spans="1:20" x14ac:dyDescent="0.3">
      <c r="A1" s="111" t="s">
        <v>78</v>
      </c>
      <c r="B1" s="111"/>
      <c r="C1" s="111"/>
      <c r="D1" s="111"/>
      <c r="E1" s="111"/>
      <c r="F1" s="111"/>
      <c r="G1" s="111"/>
      <c r="H1" s="111"/>
      <c r="I1" s="111"/>
      <c r="J1" s="111"/>
      <c r="K1" s="111"/>
      <c r="L1" s="111"/>
      <c r="M1" s="111"/>
      <c r="N1" s="111"/>
      <c r="O1" s="111"/>
      <c r="P1" s="111"/>
      <c r="Q1" s="111"/>
    </row>
    <row r="3" spans="1:20" ht="28.8" x14ac:dyDescent="0.3">
      <c r="P3" s="40" t="s">
        <v>71</v>
      </c>
      <c r="Q3" s="38" t="s">
        <v>45</v>
      </c>
    </row>
    <row r="4" spans="1:20" ht="21" x14ac:dyDescent="0.4">
      <c r="P4" s="54">
        <f>SUM(P75:P92,P58,P44,P34,P8:P28)</f>
        <v>0</v>
      </c>
      <c r="Q4" s="54">
        <f>SUM(Q75:Q92,Q58,Q44,Q34,Q8:Q28)</f>
        <v>20</v>
      </c>
    </row>
    <row r="5" spans="1:20" ht="21" x14ac:dyDescent="0.4">
      <c r="P5" s="54"/>
      <c r="Q5" s="54"/>
    </row>
    <row r="6" spans="1:20" ht="36.6" customHeight="1" x14ac:dyDescent="0.3">
      <c r="J6" s="133" t="s">
        <v>32</v>
      </c>
      <c r="K6" s="133"/>
      <c r="L6" s="133" t="s">
        <v>34</v>
      </c>
      <c r="M6" s="133"/>
      <c r="N6" s="133" t="s">
        <v>33</v>
      </c>
      <c r="O6" s="133"/>
    </row>
    <row r="7" spans="1:20" ht="31.95" customHeight="1" thickBot="1" x14ac:dyDescent="0.35">
      <c r="A7" s="38" t="s">
        <v>24</v>
      </c>
      <c r="B7" s="38" t="s">
        <v>40</v>
      </c>
      <c r="C7" s="39" t="s">
        <v>0</v>
      </c>
      <c r="D7" s="39" t="s">
        <v>1</v>
      </c>
      <c r="E7" s="40" t="s">
        <v>60</v>
      </c>
      <c r="F7" s="39" t="s">
        <v>4</v>
      </c>
      <c r="G7" s="39" t="s">
        <v>2</v>
      </c>
      <c r="H7" s="41" t="s">
        <v>61</v>
      </c>
      <c r="I7" s="41" t="s">
        <v>62</v>
      </c>
      <c r="J7" s="134"/>
      <c r="K7" s="134"/>
      <c r="L7" s="134"/>
      <c r="M7" s="134"/>
      <c r="N7" s="134"/>
      <c r="O7" s="134"/>
      <c r="P7" s="38" t="s">
        <v>28</v>
      </c>
      <c r="Q7" s="38" t="s">
        <v>45</v>
      </c>
    </row>
    <row r="8" spans="1:20" ht="16.2" customHeight="1" x14ac:dyDescent="0.3">
      <c r="A8" s="114" t="s">
        <v>25</v>
      </c>
      <c r="B8" s="117" t="s">
        <v>41</v>
      </c>
      <c r="C8" s="21">
        <v>1</v>
      </c>
      <c r="D8" s="10"/>
      <c r="E8" s="11"/>
      <c r="F8" s="10"/>
      <c r="G8" s="10"/>
      <c r="H8" s="83">
        <v>2</v>
      </c>
      <c r="I8" s="83">
        <v>2</v>
      </c>
      <c r="J8" s="120" t="b">
        <v>0</v>
      </c>
      <c r="K8" s="120"/>
      <c r="L8" s="120" t="b">
        <v>0</v>
      </c>
      <c r="M8" s="120"/>
      <c r="N8" s="120" t="b">
        <v>0</v>
      </c>
      <c r="O8" s="120"/>
      <c r="P8" s="130">
        <f>IF(R13=1,IF(R12&gt;=2999,1,0)+IF(J13=1,IF(I13=1,1,0))+IF(ISNUMBER(S12),1,0),0)</f>
        <v>0</v>
      </c>
      <c r="Q8" s="125">
        <v>3</v>
      </c>
      <c r="R8" s="80">
        <f>IF(AND(NOT(ISBLANK(D8)),NOT(ISBLANK(E8)),E8&gt;500),IF(AND(H8=1,I8=1),1,IF(AND(H8=1,I8=2),10,IF(AND(H8=2,I8=1),100,IF(AND(H8=2,I8=2),1000)))),-1)</f>
        <v>-1</v>
      </c>
      <c r="S8" s="80">
        <f>N8*R8</f>
        <v>0</v>
      </c>
    </row>
    <row r="9" spans="1:20" ht="16.2" customHeight="1" x14ac:dyDescent="0.3">
      <c r="A9" s="115"/>
      <c r="B9" s="118"/>
      <c r="C9" s="22">
        <v>2</v>
      </c>
      <c r="D9" s="14"/>
      <c r="E9" s="15"/>
      <c r="F9" s="14"/>
      <c r="G9" s="14"/>
      <c r="H9" s="84">
        <v>2</v>
      </c>
      <c r="I9" s="84">
        <v>2</v>
      </c>
      <c r="J9" s="113" t="b">
        <v>0</v>
      </c>
      <c r="K9" s="113"/>
      <c r="L9" s="113" t="b">
        <v>0</v>
      </c>
      <c r="M9" s="113"/>
      <c r="N9" s="113" t="b">
        <v>0</v>
      </c>
      <c r="O9" s="113"/>
      <c r="P9" s="131"/>
      <c r="Q9" s="126"/>
      <c r="R9" s="80">
        <f t="shared" ref="R9:R11" si="0">IF(AND(NOT(ISBLANK(D9)),NOT(ISBLANK(E9)),E9&gt;500),IF(AND(H9=1,I9=1),1,IF(AND(H9=1,I9=2),10,IF(AND(H9=2,I9=1),100,IF(AND(H9=2,I9=2),1000)))),-1)</f>
        <v>-1</v>
      </c>
      <c r="S9" s="80">
        <f t="shared" ref="S9:S11" si="1">N9*R9</f>
        <v>0</v>
      </c>
    </row>
    <row r="10" spans="1:20" ht="16.2" customHeight="1" x14ac:dyDescent="0.3">
      <c r="A10" s="115"/>
      <c r="B10" s="118"/>
      <c r="C10" s="22">
        <v>3</v>
      </c>
      <c r="D10" s="14"/>
      <c r="E10" s="15"/>
      <c r="F10" s="14"/>
      <c r="G10" s="14"/>
      <c r="H10" s="84">
        <v>2</v>
      </c>
      <c r="I10" s="84">
        <v>2</v>
      </c>
      <c r="J10" s="113" t="b">
        <v>0</v>
      </c>
      <c r="K10" s="113"/>
      <c r="L10" s="113" t="b">
        <v>0</v>
      </c>
      <c r="M10" s="113"/>
      <c r="N10" s="113" t="b">
        <v>0</v>
      </c>
      <c r="O10" s="113"/>
      <c r="P10" s="131"/>
      <c r="Q10" s="126"/>
      <c r="R10" s="80">
        <f t="shared" si="0"/>
        <v>-1</v>
      </c>
      <c r="S10" s="80">
        <f t="shared" si="1"/>
        <v>0</v>
      </c>
    </row>
    <row r="11" spans="1:20" ht="16.2" customHeight="1" x14ac:dyDescent="0.3">
      <c r="A11" s="115"/>
      <c r="B11" s="118"/>
      <c r="C11" s="22">
        <v>4</v>
      </c>
      <c r="D11" s="14"/>
      <c r="E11" s="15"/>
      <c r="F11" s="14"/>
      <c r="G11" s="14"/>
      <c r="H11" s="84">
        <v>2</v>
      </c>
      <c r="I11" s="84">
        <v>2</v>
      </c>
      <c r="J11" s="113" t="b">
        <v>0</v>
      </c>
      <c r="K11" s="113"/>
      <c r="L11" s="113" t="b">
        <v>0</v>
      </c>
      <c r="M11" s="113"/>
      <c r="N11" s="113" t="b">
        <v>0</v>
      </c>
      <c r="O11" s="113"/>
      <c r="P11" s="131"/>
      <c r="Q11" s="126"/>
      <c r="R11" s="80">
        <f t="shared" si="0"/>
        <v>-1</v>
      </c>
      <c r="S11" s="80">
        <f t="shared" si="1"/>
        <v>0</v>
      </c>
    </row>
    <row r="12" spans="1:20" x14ac:dyDescent="0.3">
      <c r="A12" s="115"/>
      <c r="B12" s="118"/>
      <c r="C12" s="13" t="s">
        <v>31</v>
      </c>
      <c r="D12" s="60">
        <f>IF(R13=1,IF((IF(ISBLANK(D8),0,1)+IF(ISBLANK(D9),0,1)+IF(ISBLANK(D10),0,1)+IF(ISBLANK(D11),0,1))&gt;=3,1,0),IF(I12&gt;=5,IF((IF(ISBLANK(D8),0,1)+IF(ISBLANK(D9),0,1)+IF(ISBLANK(D10),0,1)+IF(ISBLANK(D11),0,1))&gt;=4,1,0),0))</f>
        <v>0</v>
      </c>
      <c r="E12" s="60">
        <f>IF(R13=1,IF((IF(ISBLANK(E8),0,1)+IF(ISBLANK(E9),0,1)+IF(ISBLANK(E10),0,1)+IF(ISBLANK(E11),0,1))&gt;=3,1,0),IF(I12&gt;=5,IF((IF(ISBLANK(E8),0,1)+IF(ISBLANK(E9),0,1)+IF(ISBLANK(E10),0,1)+IF(ISBLANK(E11),0,1))&gt;=4,1,0),0))</f>
        <v>0</v>
      </c>
      <c r="F12" s="58"/>
      <c r="G12" s="58"/>
      <c r="H12" s="56"/>
      <c r="I12" s="91"/>
      <c r="J12" s="148">
        <f>IF(J8=TRUE,1,0)+IF(J9=TRUE,1,0)+IF(J10=TRUE,1,0)+IF(J11=TRUE,1,0)</f>
        <v>0</v>
      </c>
      <c r="K12" s="148"/>
      <c r="L12" s="148">
        <f>IF(L8=TRUE,1,0)+IF(L9=TRUE,1,0)+IF(L10=TRUE,1,0)+IF(L11=TRUE,1,0)+IF(N8=TRUE,1,0)+IF(N9=TRUE,1,0)+IF(N10=TRUE,1,0)+IF(N11=TRUE,1,0)</f>
        <v>0</v>
      </c>
      <c r="M12" s="148"/>
      <c r="N12" s="148"/>
      <c r="O12" s="148"/>
      <c r="P12" s="131"/>
      <c r="Q12" s="126"/>
      <c r="R12" s="80">
        <f>SUM(R8:R11)</f>
        <v>-4</v>
      </c>
      <c r="S12" s="94" t="e">
        <f>MATCH(1000,S8:S11,0)</f>
        <v>#N/A</v>
      </c>
    </row>
    <row r="13" spans="1:20" ht="16.2" customHeight="1" thickBot="1" x14ac:dyDescent="0.35">
      <c r="A13" s="116"/>
      <c r="B13" s="24" t="s">
        <v>35</v>
      </c>
      <c r="C13" s="24">
        <v>1</v>
      </c>
      <c r="D13" s="61"/>
      <c r="E13" s="62"/>
      <c r="F13" s="61"/>
      <c r="G13" s="61"/>
      <c r="H13" s="64"/>
      <c r="I13" s="85">
        <v>1</v>
      </c>
      <c r="J13" s="142">
        <f>IF(OR(I13=3,AND(NOT(ISBLANK(D13)),NOT(ISBLANK(E13)),E13&gt;500)),1,0)</f>
        <v>0</v>
      </c>
      <c r="K13" s="142"/>
      <c r="L13" s="149"/>
      <c r="M13" s="149"/>
      <c r="N13" s="149"/>
      <c r="O13" s="149"/>
      <c r="P13" s="132"/>
      <c r="Q13" s="127"/>
      <c r="R13" s="80">
        <f>IF(OR(R12&gt;=2999,R12=2200,R12=1200,R12=220,R12=1210),1,0)</f>
        <v>0</v>
      </c>
      <c r="T13" s="93"/>
    </row>
    <row r="14" spans="1:20" ht="16.2" customHeight="1" x14ac:dyDescent="0.3">
      <c r="A14" s="114" t="s">
        <v>39</v>
      </c>
      <c r="B14" s="117" t="s">
        <v>41</v>
      </c>
      <c r="C14" s="21">
        <v>1</v>
      </c>
      <c r="D14" s="10"/>
      <c r="E14" s="11"/>
      <c r="F14" s="10"/>
      <c r="G14" s="10"/>
      <c r="H14" s="83">
        <v>1</v>
      </c>
      <c r="I14" s="83">
        <v>2</v>
      </c>
      <c r="J14" s="120" t="b">
        <v>0</v>
      </c>
      <c r="K14" s="120"/>
      <c r="L14" s="153"/>
      <c r="M14" s="153"/>
      <c r="N14" s="150"/>
      <c r="O14" s="150"/>
      <c r="P14" s="130">
        <f>IF(I18=2,1,0)</f>
        <v>0</v>
      </c>
      <c r="Q14" s="125">
        <v>1</v>
      </c>
      <c r="R14" s="80">
        <f>IF(AND(NOT(ISBLANK(D14)),NOT(ISBLANK(E14)),E14&gt;250),IF(AND(H14=1,I14=1),1,IF(AND(H14=1,I14=2),10,IF(AND(H14=2,I14=1),100,IF(AND(H14=2,I14=2),1000)))),-1)</f>
        <v>-1</v>
      </c>
      <c r="S14" s="95"/>
      <c r="T14" s="13"/>
    </row>
    <row r="15" spans="1:20" ht="16.2" customHeight="1" x14ac:dyDescent="0.3">
      <c r="A15" s="115"/>
      <c r="B15" s="118"/>
      <c r="C15" s="22">
        <v>2</v>
      </c>
      <c r="D15" s="14"/>
      <c r="E15" s="15"/>
      <c r="F15" s="14"/>
      <c r="G15" s="14"/>
      <c r="H15" s="84">
        <v>1</v>
      </c>
      <c r="I15" s="84">
        <v>2</v>
      </c>
      <c r="J15" s="113" t="b">
        <v>0</v>
      </c>
      <c r="K15" s="113"/>
      <c r="L15" s="148"/>
      <c r="M15" s="148"/>
      <c r="N15" s="151"/>
      <c r="O15" s="151"/>
      <c r="P15" s="131"/>
      <c r="Q15" s="126"/>
      <c r="R15" s="80">
        <f t="shared" ref="R15:R17" si="2">IF(AND(NOT(ISBLANK(D15)),NOT(ISBLANK(E15)),E15&gt;250),IF(AND(H15=1,I15=1),1,IF(AND(H15=1,I15=2),10,IF(AND(H15=2,I15=1),100,IF(AND(H15=2,I15=2),1000)))),-1)</f>
        <v>-1</v>
      </c>
    </row>
    <row r="16" spans="1:20" ht="16.2" customHeight="1" x14ac:dyDescent="0.3">
      <c r="A16" s="115"/>
      <c r="B16" s="118"/>
      <c r="C16" s="22">
        <v>3</v>
      </c>
      <c r="D16" s="14"/>
      <c r="E16" s="15"/>
      <c r="F16" s="14"/>
      <c r="G16" s="14"/>
      <c r="H16" s="84">
        <v>1</v>
      </c>
      <c r="I16" s="84">
        <v>2</v>
      </c>
      <c r="J16" s="113" t="b">
        <v>0</v>
      </c>
      <c r="K16" s="113"/>
      <c r="L16" s="148"/>
      <c r="M16" s="148"/>
      <c r="N16" s="151"/>
      <c r="O16" s="151"/>
      <c r="P16" s="131"/>
      <c r="Q16" s="126"/>
      <c r="R16" s="80">
        <f t="shared" si="2"/>
        <v>-1</v>
      </c>
    </row>
    <row r="17" spans="1:19" ht="16.2" customHeight="1" x14ac:dyDescent="0.3">
      <c r="A17" s="115"/>
      <c r="B17" s="118"/>
      <c r="C17" s="22">
        <v>4</v>
      </c>
      <c r="D17" s="14"/>
      <c r="E17" s="15"/>
      <c r="F17" s="14"/>
      <c r="G17" s="14"/>
      <c r="H17" s="84">
        <v>1</v>
      </c>
      <c r="I17" s="84">
        <v>2</v>
      </c>
      <c r="J17" s="113" t="b">
        <v>0</v>
      </c>
      <c r="K17" s="113"/>
      <c r="L17" s="148"/>
      <c r="M17" s="148"/>
      <c r="N17" s="151"/>
      <c r="O17" s="151"/>
      <c r="P17" s="131"/>
      <c r="Q17" s="126"/>
      <c r="R17" s="80">
        <f t="shared" si="2"/>
        <v>-1</v>
      </c>
    </row>
    <row r="18" spans="1:19" ht="16.2" customHeight="1" thickBot="1" x14ac:dyDescent="0.35">
      <c r="A18" s="116"/>
      <c r="B18" s="119"/>
      <c r="C18" s="18" t="s">
        <v>31</v>
      </c>
      <c r="D18" s="63">
        <f>IF(I18&gt;=1,1,0)</f>
        <v>0</v>
      </c>
      <c r="E18" s="63">
        <f>IF(I18&gt;=1,1,0)</f>
        <v>0</v>
      </c>
      <c r="F18" s="59"/>
      <c r="G18" s="59"/>
      <c r="H18" s="64"/>
      <c r="I18" s="64">
        <f>IF(OR(R18=130,R18=220,R18=1210,R18=2200),1,IF(OR(R18&gt;2200,R18=1019,R18=1120,R18=1021,R18=2009,R18=2011,R18=2110,R18=2009,R18=2110,R18=2011,R18=1030,R18=2020),2,0))</f>
        <v>0</v>
      </c>
      <c r="J18" s="142">
        <f>IF(J14=TRUE,1,0)+IF(J15=TRUE,1,0)+IF(J16=TRUE,1,0)+IF(J17=TRUE,1,0)</f>
        <v>0</v>
      </c>
      <c r="K18" s="142"/>
      <c r="L18" s="149"/>
      <c r="M18" s="149"/>
      <c r="N18" s="142"/>
      <c r="O18" s="142"/>
      <c r="P18" s="132"/>
      <c r="Q18" s="127"/>
      <c r="R18" s="80">
        <f>SUM(R14:R17)</f>
        <v>-4</v>
      </c>
    </row>
    <row r="19" spans="1:19" ht="16.2" customHeight="1" x14ac:dyDescent="0.3">
      <c r="A19" s="114" t="s">
        <v>42</v>
      </c>
      <c r="B19" s="117" t="s">
        <v>44</v>
      </c>
      <c r="C19" s="21">
        <v>1</v>
      </c>
      <c r="D19" s="10"/>
      <c r="E19" s="11"/>
      <c r="F19" s="10"/>
      <c r="G19" s="10"/>
      <c r="H19" s="83">
        <v>2</v>
      </c>
      <c r="I19" s="83">
        <v>2</v>
      </c>
      <c r="J19" s="152">
        <f>N19*R19</f>
        <v>0</v>
      </c>
      <c r="K19" s="152"/>
      <c r="L19" s="120" t="b">
        <v>0</v>
      </c>
      <c r="M19" s="120"/>
      <c r="N19" s="120" t="b">
        <v>0</v>
      </c>
      <c r="O19" s="120"/>
      <c r="P19" s="130">
        <f>IF(D23=0,0,IF(OR(R23=4000,R23=3100,R23=3001,R23=2999),2,IF(OR(R23=2099,R23=2200,R23=2101),1))+IF(ISNUMBER(J23),1,0))</f>
        <v>0</v>
      </c>
      <c r="Q19" s="125">
        <v>3</v>
      </c>
      <c r="R19" s="80">
        <f>IF(AND(NOT(ISBLANK(D19)),NOT(ISBLANK(E19)),E19&gt;500),IF(AND(H19=1,I19=1),1,IF(AND(H19=1,I19=2),10,IF(AND(H19=2,I19=1),100,IF(AND(H19=2,I19=2),1000)))),-1)</f>
        <v>-1</v>
      </c>
    </row>
    <row r="20" spans="1:19" ht="16.2" customHeight="1" x14ac:dyDescent="0.3">
      <c r="A20" s="115"/>
      <c r="B20" s="118"/>
      <c r="C20" s="22">
        <v>2</v>
      </c>
      <c r="D20" s="14"/>
      <c r="E20" s="15"/>
      <c r="F20" s="14"/>
      <c r="G20" s="14"/>
      <c r="H20" s="84">
        <v>2</v>
      </c>
      <c r="I20" s="84">
        <v>2</v>
      </c>
      <c r="J20" s="112">
        <f t="shared" ref="J20:J22" si="3">N20*R20</f>
        <v>0</v>
      </c>
      <c r="K20" s="112"/>
      <c r="L20" s="113" t="b">
        <v>0</v>
      </c>
      <c r="M20" s="113"/>
      <c r="N20" s="113" t="b">
        <v>0</v>
      </c>
      <c r="O20" s="113"/>
      <c r="P20" s="131"/>
      <c r="Q20" s="126"/>
      <c r="R20" s="80">
        <f t="shared" ref="R20:R22" si="4">IF(AND(NOT(ISBLANK(D20)),NOT(ISBLANK(E20)),E20&gt;500),IF(AND(H20=1,I20=1),1,IF(AND(H20=1,I20=2),10,IF(AND(H20=2,I20=1),100,IF(AND(H20=2,I20=2),1000)))),-1)</f>
        <v>-1</v>
      </c>
    </row>
    <row r="21" spans="1:19" ht="16.2" customHeight="1" x14ac:dyDescent="0.3">
      <c r="A21" s="115"/>
      <c r="B21" s="118"/>
      <c r="C21" s="22">
        <v>3</v>
      </c>
      <c r="D21" s="14"/>
      <c r="E21" s="15"/>
      <c r="F21" s="14"/>
      <c r="G21" s="14"/>
      <c r="H21" s="84">
        <v>2</v>
      </c>
      <c r="I21" s="84">
        <v>2</v>
      </c>
      <c r="J21" s="112">
        <f t="shared" si="3"/>
        <v>0</v>
      </c>
      <c r="K21" s="112"/>
      <c r="L21" s="113" t="b">
        <v>0</v>
      </c>
      <c r="M21" s="113"/>
      <c r="N21" s="113" t="b">
        <v>0</v>
      </c>
      <c r="O21" s="113"/>
      <c r="P21" s="131"/>
      <c r="Q21" s="126"/>
      <c r="R21" s="80">
        <f t="shared" si="4"/>
        <v>-1</v>
      </c>
    </row>
    <row r="22" spans="1:19" ht="16.2" customHeight="1" x14ac:dyDescent="0.3">
      <c r="A22" s="115"/>
      <c r="B22" s="118"/>
      <c r="C22" s="22">
        <v>4</v>
      </c>
      <c r="D22" s="14"/>
      <c r="E22" s="15"/>
      <c r="F22" s="14"/>
      <c r="G22" s="14"/>
      <c r="H22" s="84">
        <v>2</v>
      </c>
      <c r="I22" s="84">
        <v>2</v>
      </c>
      <c r="J22" s="112">
        <f t="shared" si="3"/>
        <v>0</v>
      </c>
      <c r="K22" s="112"/>
      <c r="L22" s="113" t="b">
        <v>0</v>
      </c>
      <c r="M22" s="113"/>
      <c r="N22" s="113" t="b">
        <v>0</v>
      </c>
      <c r="O22" s="113"/>
      <c r="P22" s="131"/>
      <c r="Q22" s="126"/>
      <c r="R22" s="80">
        <f t="shared" si="4"/>
        <v>-1</v>
      </c>
    </row>
    <row r="23" spans="1:19" ht="15" thickBot="1" x14ac:dyDescent="0.35">
      <c r="A23" s="116"/>
      <c r="B23" s="119"/>
      <c r="C23" s="18" t="s">
        <v>31</v>
      </c>
      <c r="D23" s="89">
        <f>IF(I23&gt;=1,1,0)</f>
        <v>0</v>
      </c>
      <c r="E23" s="89">
        <f>IF(I23&gt;=1,1,0)</f>
        <v>0</v>
      </c>
      <c r="F23" s="59"/>
      <c r="G23" s="59"/>
      <c r="H23" s="80"/>
      <c r="I23" s="64">
        <f>IF(OR(R23=400),1,IF(OR(R23=4000,R23=3100,R23=3001,R23=2999,R23=2200,R23=2099,R23=2101,R23=1300,R23=1210,R23=1199,R23=1201),2,0))</f>
        <v>0</v>
      </c>
      <c r="J23" s="154" t="e">
        <f>MATCH(1000,J19:J22,0)</f>
        <v>#N/A</v>
      </c>
      <c r="K23" s="154"/>
      <c r="L23" s="142">
        <f>IF(L19=TRUE,1,0)+IF(L20=TRUE,1,0)+IF(L21=TRUE,1,0)+IF(N19=TRUE,1,0)+IF(N20=TRUE,1,0)+IF(N21=TRUE,1,0)</f>
        <v>0</v>
      </c>
      <c r="M23" s="142"/>
      <c r="N23" s="142"/>
      <c r="O23" s="142"/>
      <c r="P23" s="132"/>
      <c r="Q23" s="127"/>
      <c r="R23" s="80">
        <f>SUM(R19:R22)</f>
        <v>-4</v>
      </c>
    </row>
    <row r="24" spans="1:19" ht="16.2" customHeight="1" x14ac:dyDescent="0.3">
      <c r="A24" s="114" t="s">
        <v>43</v>
      </c>
      <c r="B24" s="117" t="s">
        <v>44</v>
      </c>
      <c r="C24" s="21">
        <v>1</v>
      </c>
      <c r="D24" s="10"/>
      <c r="E24" s="11"/>
      <c r="F24" s="10"/>
      <c r="G24" s="10"/>
      <c r="H24" s="83">
        <v>1</v>
      </c>
      <c r="I24" s="83">
        <v>2</v>
      </c>
      <c r="J24" s="153">
        <f>I24*N24</f>
        <v>0</v>
      </c>
      <c r="K24" s="153"/>
      <c r="L24" s="120" t="b">
        <v>0</v>
      </c>
      <c r="M24" s="120"/>
      <c r="N24" s="120" t="b">
        <v>0</v>
      </c>
      <c r="O24" s="120"/>
      <c r="P24" s="130">
        <f>IF(AND(S28=4,ISNUMBER(J28),R28&gt;100),1,0)</f>
        <v>0</v>
      </c>
      <c r="Q24" s="125">
        <v>1</v>
      </c>
      <c r="R24" s="80">
        <f>IF(AND(NOT(ISBLANK(D24)),NOT(ISBLANK(E24)),E24&gt;250),IF(AND(H24=1,I24=1),1,IF(AND(H24=1,I24=2),10,IF(AND(H24=2,I24=1),100,IF(AND(H24=2,I24=2),1000)))),-1)</f>
        <v>-1</v>
      </c>
      <c r="S24" s="7">
        <f t="shared" ref="S24:S27" si="5">IF(AND(NOT(ISBLANK(D24)),NOT(ISBLANK(E24)),E24&gt;250),1,-1)</f>
        <v>-1</v>
      </c>
    </row>
    <row r="25" spans="1:19" ht="16.2" customHeight="1" x14ac:dyDescent="0.3">
      <c r="A25" s="115"/>
      <c r="B25" s="118"/>
      <c r="C25" s="22">
        <v>2</v>
      </c>
      <c r="D25" s="32"/>
      <c r="E25" s="15"/>
      <c r="F25" s="14"/>
      <c r="G25" s="14"/>
      <c r="H25" s="84">
        <v>1</v>
      </c>
      <c r="I25" s="84">
        <v>2</v>
      </c>
      <c r="J25" s="148">
        <f>I25*N25</f>
        <v>0</v>
      </c>
      <c r="K25" s="148"/>
      <c r="L25" s="113" t="b">
        <v>0</v>
      </c>
      <c r="M25" s="113"/>
      <c r="N25" s="113" t="b">
        <v>0</v>
      </c>
      <c r="O25" s="113"/>
      <c r="P25" s="131"/>
      <c r="Q25" s="126"/>
      <c r="R25" s="80">
        <f t="shared" ref="R25:R27" si="6">IF(AND(NOT(ISBLANK(D25)),NOT(ISBLANK(E25)),E25&gt;250),IF(AND(H25=1,I25=1),1,IF(AND(H25=1,I25=2),10,IF(AND(H25=2,I25=1),100,IF(AND(H25=2,I25=2),1000)))),-1)</f>
        <v>-1</v>
      </c>
      <c r="S25" s="7">
        <f t="shared" si="5"/>
        <v>-1</v>
      </c>
    </row>
    <row r="26" spans="1:19" ht="16.2" customHeight="1" x14ac:dyDescent="0.3">
      <c r="A26" s="115"/>
      <c r="B26" s="118"/>
      <c r="C26" s="22">
        <v>3</v>
      </c>
      <c r="D26" s="32"/>
      <c r="E26" s="15"/>
      <c r="F26" s="14"/>
      <c r="G26" s="14"/>
      <c r="H26" s="84">
        <v>1</v>
      </c>
      <c r="I26" s="84">
        <v>2</v>
      </c>
      <c r="J26" s="148">
        <f t="shared" ref="J26:J27" si="7">I26*N26</f>
        <v>0</v>
      </c>
      <c r="K26" s="148"/>
      <c r="L26" s="113" t="b">
        <v>0</v>
      </c>
      <c r="M26" s="113"/>
      <c r="N26" s="113" t="b">
        <v>0</v>
      </c>
      <c r="O26" s="113"/>
      <c r="P26" s="131"/>
      <c r="Q26" s="126"/>
      <c r="R26" s="80">
        <f t="shared" si="6"/>
        <v>-1</v>
      </c>
      <c r="S26" s="7">
        <f>IF(AND(NOT(ISBLANK(D26)),NOT(ISBLANK(E26)),E26&gt;250),1,-1)</f>
        <v>-1</v>
      </c>
    </row>
    <row r="27" spans="1:19" ht="16.2" customHeight="1" x14ac:dyDescent="0.3">
      <c r="A27" s="115"/>
      <c r="B27" s="118"/>
      <c r="C27" s="22">
        <v>4</v>
      </c>
      <c r="D27" s="32"/>
      <c r="E27" s="15"/>
      <c r="F27" s="14"/>
      <c r="G27" s="14"/>
      <c r="H27" s="84">
        <v>1</v>
      </c>
      <c r="I27" s="84">
        <v>2</v>
      </c>
      <c r="J27" s="148">
        <f t="shared" si="7"/>
        <v>0</v>
      </c>
      <c r="K27" s="148"/>
      <c r="L27" s="113" t="b">
        <v>0</v>
      </c>
      <c r="M27" s="113"/>
      <c r="N27" s="113" t="b">
        <v>0</v>
      </c>
      <c r="O27" s="113"/>
      <c r="P27" s="131"/>
      <c r="Q27" s="126"/>
      <c r="R27" s="80">
        <f t="shared" si="6"/>
        <v>-1</v>
      </c>
      <c r="S27" s="7">
        <f t="shared" si="5"/>
        <v>-1</v>
      </c>
    </row>
    <row r="28" spans="1:19" ht="15" thickBot="1" x14ac:dyDescent="0.35">
      <c r="A28" s="116"/>
      <c r="B28" s="119"/>
      <c r="C28" s="18" t="s">
        <v>31</v>
      </c>
      <c r="D28" s="89">
        <f>IF(OR(S28=2,S28=4),1,0)</f>
        <v>0</v>
      </c>
      <c r="E28" s="89">
        <f>IF(OR(S28=2,S28=4),1,0)</f>
        <v>0</v>
      </c>
      <c r="F28" s="59"/>
      <c r="G28" s="59"/>
      <c r="H28" s="92"/>
      <c r="I28" s="92"/>
      <c r="J28" s="154" t="e">
        <f>MATCH(2,J24:J27,0)</f>
        <v>#N/A</v>
      </c>
      <c r="K28" s="154"/>
      <c r="L28" s="142">
        <f>IF(L24=TRUE,1,0)+IF(L25=TRUE,1,0)+IF(L26=TRUE,1,0)+IF(L27=TRUE,1,0)+IF(N24=TRUE,1,0)+IF(N25=TRUE,1,0)+IF(N26=TRUE,1,0)+IF(N27=TRUE,1,0)</f>
        <v>0</v>
      </c>
      <c r="M28" s="142"/>
      <c r="N28" s="142"/>
      <c r="O28" s="142"/>
      <c r="P28" s="132"/>
      <c r="Q28" s="127"/>
      <c r="R28" s="80">
        <f>SUM(R24:R27)</f>
        <v>-4</v>
      </c>
      <c r="S28" s="80">
        <f>SUM(S24:S27)</f>
        <v>-4</v>
      </c>
    </row>
    <row r="29" spans="1:19" x14ac:dyDescent="0.3">
      <c r="A29" s="26"/>
      <c r="B29" s="26"/>
      <c r="C29" s="9"/>
      <c r="D29" s="35"/>
      <c r="E29" s="21"/>
      <c r="F29" s="9"/>
      <c r="G29" s="9"/>
      <c r="H29" s="36"/>
      <c r="I29" s="36"/>
      <c r="J29" s="36"/>
      <c r="K29" s="36"/>
      <c r="L29" s="35"/>
      <c r="M29" s="35"/>
      <c r="N29" s="35"/>
      <c r="O29" s="35"/>
      <c r="P29" s="37"/>
      <c r="Q29" s="37"/>
    </row>
    <row r="30" spans="1:19" ht="33" customHeight="1" x14ac:dyDescent="0.3">
      <c r="A30" s="27"/>
      <c r="B30" s="27"/>
      <c r="C30" s="13"/>
      <c r="D30" s="23"/>
      <c r="E30" s="22"/>
      <c r="F30" s="13"/>
      <c r="G30" s="13"/>
      <c r="H30" s="33"/>
      <c r="I30" s="33"/>
      <c r="J30" s="145" t="s">
        <v>48</v>
      </c>
      <c r="K30" s="145" t="s">
        <v>49</v>
      </c>
      <c r="L30" s="145" t="s">
        <v>50</v>
      </c>
      <c r="M30" s="145" t="s">
        <v>51</v>
      </c>
      <c r="N30" s="145" t="s">
        <v>52</v>
      </c>
      <c r="O30" s="145" t="s">
        <v>31</v>
      </c>
      <c r="P30" s="34"/>
      <c r="Q30" s="34"/>
    </row>
    <row r="31" spans="1:19" x14ac:dyDescent="0.3">
      <c r="A31" s="27"/>
      <c r="B31" s="27"/>
      <c r="C31" s="13"/>
      <c r="D31" s="23"/>
      <c r="E31" s="22"/>
      <c r="F31" s="13"/>
      <c r="G31" s="13"/>
      <c r="H31" s="33"/>
      <c r="I31" s="33"/>
      <c r="J31" s="145"/>
      <c r="K31" s="145"/>
      <c r="L31" s="145"/>
      <c r="M31" s="145"/>
      <c r="N31" s="145"/>
      <c r="O31" s="145"/>
      <c r="P31" s="34"/>
      <c r="Q31" s="34"/>
    </row>
    <row r="32" spans="1:19" x14ac:dyDescent="0.3">
      <c r="A32" s="27"/>
      <c r="B32" s="27"/>
      <c r="C32" s="13"/>
      <c r="D32" s="23"/>
      <c r="E32" s="22"/>
      <c r="F32" s="13"/>
      <c r="G32" s="13"/>
      <c r="H32" s="33"/>
      <c r="I32" s="33"/>
      <c r="J32" s="145"/>
      <c r="K32" s="145"/>
      <c r="L32" s="145"/>
      <c r="M32" s="145"/>
      <c r="N32" s="145"/>
      <c r="O32" s="145"/>
      <c r="P32" s="34"/>
      <c r="Q32" s="34"/>
    </row>
    <row r="33" spans="1:19" ht="28.95" customHeight="1" thickBot="1" x14ac:dyDescent="0.35">
      <c r="A33" s="40" t="s">
        <v>24</v>
      </c>
      <c r="B33" s="40" t="s">
        <v>40</v>
      </c>
      <c r="C33" s="41" t="s">
        <v>0</v>
      </c>
      <c r="D33" s="41" t="s">
        <v>1</v>
      </c>
      <c r="E33" s="43" t="s">
        <v>60</v>
      </c>
      <c r="F33" s="41" t="s">
        <v>4</v>
      </c>
      <c r="G33" s="41" t="s">
        <v>2</v>
      </c>
      <c r="H33" s="41" t="s">
        <v>61</v>
      </c>
      <c r="I33" s="40" t="s">
        <v>20</v>
      </c>
      <c r="J33" s="134"/>
      <c r="K33" s="134"/>
      <c r="L33" s="134"/>
      <c r="M33" s="134"/>
      <c r="N33" s="134"/>
      <c r="O33" s="134"/>
      <c r="P33" s="38" t="s">
        <v>28</v>
      </c>
      <c r="Q33" s="38" t="s">
        <v>45</v>
      </c>
    </row>
    <row r="34" spans="1:19" ht="15.6" customHeight="1" x14ac:dyDescent="0.3">
      <c r="A34" s="114" t="s">
        <v>46</v>
      </c>
      <c r="B34" s="117" t="s">
        <v>47</v>
      </c>
      <c r="C34" s="21">
        <v>1</v>
      </c>
      <c r="D34" s="10"/>
      <c r="E34" s="11"/>
      <c r="F34" s="10"/>
      <c r="G34" s="10"/>
      <c r="H34" s="83">
        <v>2</v>
      </c>
      <c r="I34" s="11"/>
      <c r="J34" s="86" t="b">
        <v>0</v>
      </c>
      <c r="K34" s="86" t="b">
        <v>0</v>
      </c>
      <c r="L34" s="86" t="b">
        <v>0</v>
      </c>
      <c r="M34" s="86" t="b">
        <v>0</v>
      </c>
      <c r="N34" s="86" t="b">
        <v>0</v>
      </c>
      <c r="O34" s="66">
        <f>IF(J34=FALSE,0,1)+IF(K34=FALSE,0,1)+IF(L34=FALSE,0,1)+IF(M34=FALSE,0,1)+IF(N34=FALSE,0,1)</f>
        <v>0</v>
      </c>
      <c r="P34" s="130">
        <f>IF(D37=0,0,IF(H37&gt;4,1,0))</f>
        <v>0</v>
      </c>
      <c r="Q34" s="125">
        <v>1</v>
      </c>
    </row>
    <row r="35" spans="1:19" ht="15.6" customHeight="1" x14ac:dyDescent="0.3">
      <c r="A35" s="115"/>
      <c r="B35" s="118"/>
      <c r="C35" s="22">
        <v>2</v>
      </c>
      <c r="D35" s="14"/>
      <c r="E35" s="15"/>
      <c r="F35" s="14"/>
      <c r="G35" s="14"/>
      <c r="H35" s="84">
        <v>2</v>
      </c>
      <c r="I35" s="15"/>
      <c r="J35" s="87" t="b">
        <v>0</v>
      </c>
      <c r="K35" s="87" t="b">
        <v>0</v>
      </c>
      <c r="L35" s="87" t="b">
        <v>0</v>
      </c>
      <c r="M35" s="87" t="b">
        <v>0</v>
      </c>
      <c r="N35" s="87" t="b">
        <v>0</v>
      </c>
      <c r="O35" s="60">
        <f t="shared" ref="O35:O36" si="8">IF(J35=FALSE,0,1)+IF(K35=FALSE,0,1)+IF(L35=FALSE,0,1)+IF(M35=FALSE,0,1)+IF(N35=FALSE,0,1)</f>
        <v>0</v>
      </c>
      <c r="P35" s="131"/>
      <c r="Q35" s="126"/>
    </row>
    <row r="36" spans="1:19" ht="15.6" customHeight="1" x14ac:dyDescent="0.3">
      <c r="A36" s="115"/>
      <c r="B36" s="118"/>
      <c r="C36" s="22">
        <v>3</v>
      </c>
      <c r="D36" s="14"/>
      <c r="E36" s="15"/>
      <c r="F36" s="14"/>
      <c r="G36" s="14"/>
      <c r="H36" s="84">
        <v>2</v>
      </c>
      <c r="I36" s="15"/>
      <c r="J36" s="87" t="b">
        <v>0</v>
      </c>
      <c r="K36" s="87" t="b">
        <v>0</v>
      </c>
      <c r="L36" s="87" t="b">
        <v>0</v>
      </c>
      <c r="M36" s="87" t="b">
        <v>0</v>
      </c>
      <c r="N36" s="87" t="b">
        <v>0</v>
      </c>
      <c r="O36" s="60">
        <f t="shared" si="8"/>
        <v>0</v>
      </c>
      <c r="P36" s="131"/>
      <c r="Q36" s="126"/>
    </row>
    <row r="37" spans="1:19" ht="15" thickBot="1" x14ac:dyDescent="0.35">
      <c r="A37" s="116"/>
      <c r="B37" s="119"/>
      <c r="C37" s="18" t="s">
        <v>31</v>
      </c>
      <c r="D37" s="63">
        <f>IF(H37&gt;=4,IF((IF(ISBLANK(D34),0,1)+IF(ISBLANK(D35),0,1)+IF(ISBLANK(D36),0,1))=3,1,0),0)</f>
        <v>0</v>
      </c>
      <c r="E37" s="63">
        <f>IF(H37&gt;=4,IF((IF(ISBLANK(E34),0,1)+IF(ISBLANK(E35),0,1)+IF(ISBLANK(E36),0,1))=3,1,0),0)</f>
        <v>0</v>
      </c>
      <c r="F37" s="59"/>
      <c r="G37" s="59"/>
      <c r="H37" s="64">
        <f>SUM(H34:H36)</f>
        <v>6</v>
      </c>
      <c r="I37" s="63">
        <f>IF(H37&gt;=4,IF((IF(ISBLANK(I34),0,1)+IF(ISBLANK(I35),0,1)+IF(ISBLANK(I36),0,1))=3,1,0),0)</f>
        <v>0</v>
      </c>
      <c r="J37" s="65"/>
      <c r="K37" s="65"/>
      <c r="L37" s="65"/>
      <c r="M37" s="65"/>
      <c r="N37" s="65"/>
      <c r="O37" s="63"/>
      <c r="P37" s="132"/>
      <c r="Q37" s="127"/>
    </row>
    <row r="38" spans="1:19" x14ac:dyDescent="0.3">
      <c r="L38" s="8"/>
      <c r="M38" s="8"/>
      <c r="N38" s="8"/>
      <c r="O38" s="8"/>
    </row>
    <row r="39" spans="1:19" x14ac:dyDescent="0.3">
      <c r="L39" s="8"/>
      <c r="M39" s="8"/>
      <c r="N39" s="8"/>
      <c r="O39" s="8"/>
    </row>
    <row r="40" spans="1:19" x14ac:dyDescent="0.3">
      <c r="J40" s="145" t="s">
        <v>1</v>
      </c>
      <c r="K40" s="145" t="s">
        <v>63</v>
      </c>
      <c r="L40" s="8"/>
      <c r="M40" s="8"/>
      <c r="N40" s="8"/>
      <c r="O40" s="8"/>
    </row>
    <row r="41" spans="1:19" x14ac:dyDescent="0.3">
      <c r="J41" s="145"/>
      <c r="K41" s="145"/>
      <c r="L41" s="8"/>
      <c r="M41" s="8"/>
      <c r="N41" s="8"/>
      <c r="O41" s="8"/>
    </row>
    <row r="42" spans="1:19" x14ac:dyDescent="0.3">
      <c r="J42" s="145"/>
      <c r="K42" s="145"/>
      <c r="L42" s="8"/>
      <c r="M42" s="8"/>
      <c r="N42" s="8"/>
      <c r="O42" s="8"/>
      <c r="S42" s="7" t="b">
        <f>N36</f>
        <v>0</v>
      </c>
    </row>
    <row r="43" spans="1:19" ht="15" customHeight="1" thickBot="1" x14ac:dyDescent="0.35">
      <c r="A43" s="40" t="s">
        <v>24</v>
      </c>
      <c r="B43" s="40" t="s">
        <v>40</v>
      </c>
      <c r="C43" s="41" t="s">
        <v>0</v>
      </c>
      <c r="D43" s="147" t="s">
        <v>14</v>
      </c>
      <c r="E43" s="147"/>
      <c r="F43" s="41" t="s">
        <v>4</v>
      </c>
      <c r="G43" s="41" t="s">
        <v>2</v>
      </c>
      <c r="H43" s="41"/>
      <c r="I43" s="43" t="s">
        <v>60</v>
      </c>
      <c r="J43" s="145"/>
      <c r="K43" s="145"/>
      <c r="L43" s="41"/>
      <c r="M43" s="41"/>
      <c r="N43" s="41"/>
      <c r="O43" s="41"/>
      <c r="P43" s="38" t="s">
        <v>28</v>
      </c>
      <c r="Q43" s="38" t="s">
        <v>45</v>
      </c>
    </row>
    <row r="44" spans="1:19" x14ac:dyDescent="0.3">
      <c r="A44" s="114" t="s">
        <v>53</v>
      </c>
      <c r="B44" s="117" t="s">
        <v>54</v>
      </c>
      <c r="C44" s="21">
        <v>1</v>
      </c>
      <c r="D44" s="135"/>
      <c r="E44" s="135"/>
      <c r="F44" s="10"/>
      <c r="G44" s="10"/>
      <c r="H44" s="9"/>
      <c r="I44" s="28"/>
      <c r="J44" s="57"/>
      <c r="K44" s="57"/>
      <c r="L44" s="57"/>
      <c r="M44" s="57"/>
      <c r="N44" s="57"/>
      <c r="O44" s="57"/>
      <c r="P44" s="130">
        <f>IF(D51=0,0,IF(O51=1,1,0)+IF(AND(N54=1,O53&gt;0,O54&gt;0)=TRUE,1,0))</f>
        <v>0</v>
      </c>
      <c r="Q44" s="125">
        <v>2</v>
      </c>
    </row>
    <row r="45" spans="1:19" x14ac:dyDescent="0.3">
      <c r="A45" s="115"/>
      <c r="B45" s="118"/>
      <c r="C45" s="22">
        <v>2</v>
      </c>
      <c r="D45" s="136"/>
      <c r="E45" s="136"/>
      <c r="F45" s="14"/>
      <c r="G45" s="14"/>
      <c r="H45" s="13"/>
      <c r="I45" s="29"/>
      <c r="J45" s="58"/>
      <c r="K45" s="58"/>
      <c r="L45" s="58"/>
      <c r="M45" s="58"/>
      <c r="N45" s="58"/>
      <c r="O45" s="58"/>
      <c r="P45" s="131"/>
      <c r="Q45" s="126"/>
    </row>
    <row r="46" spans="1:19" x14ac:dyDescent="0.3">
      <c r="A46" s="115"/>
      <c r="B46" s="118"/>
      <c r="C46" s="22">
        <v>3</v>
      </c>
      <c r="D46" s="136"/>
      <c r="E46" s="136"/>
      <c r="F46" s="14"/>
      <c r="G46" s="14"/>
      <c r="H46" s="13"/>
      <c r="I46" s="29"/>
      <c r="J46" s="58"/>
      <c r="K46" s="58"/>
      <c r="L46" s="58"/>
      <c r="M46" s="58"/>
      <c r="N46" s="58"/>
      <c r="O46" s="58"/>
      <c r="P46" s="131"/>
      <c r="Q46" s="126"/>
    </row>
    <row r="47" spans="1:19" x14ac:dyDescent="0.3">
      <c r="A47" s="115"/>
      <c r="B47" s="118"/>
      <c r="C47" s="13" t="s">
        <v>31</v>
      </c>
      <c r="D47" s="137">
        <f>IF((IF(ISBLANK(D44),0,1)+IF(ISBLANK(D45),0,1)+IF(ISBLANK(D46),0,1))=3,1,0)</f>
        <v>0</v>
      </c>
      <c r="E47" s="137"/>
      <c r="F47" s="58"/>
      <c r="G47" s="58"/>
      <c r="H47" s="58"/>
      <c r="I47" s="58"/>
      <c r="J47" s="58"/>
      <c r="K47" s="58"/>
      <c r="L47" s="58"/>
      <c r="M47" s="58"/>
      <c r="N47" s="58"/>
      <c r="O47" s="58"/>
      <c r="P47" s="131"/>
      <c r="Q47" s="126"/>
    </row>
    <row r="48" spans="1:19" ht="16.2" customHeight="1" x14ac:dyDescent="0.3">
      <c r="A48" s="115"/>
      <c r="B48" s="138" t="s">
        <v>55</v>
      </c>
      <c r="C48" s="44">
        <v>1</v>
      </c>
      <c r="D48" s="140"/>
      <c r="E48" s="140"/>
      <c r="F48" s="46"/>
      <c r="G48" s="46"/>
      <c r="H48" s="45"/>
      <c r="I48" s="46"/>
      <c r="J48" s="88" t="b">
        <v>0</v>
      </c>
      <c r="K48" s="69"/>
      <c r="L48" s="69"/>
      <c r="M48" s="69"/>
      <c r="N48" s="69"/>
      <c r="O48" s="70">
        <f>IF(J48=FALSE,0,1)*I48</f>
        <v>0</v>
      </c>
      <c r="P48" s="131"/>
      <c r="Q48" s="126"/>
    </row>
    <row r="49" spans="1:17" ht="16.2" customHeight="1" x14ac:dyDescent="0.3">
      <c r="A49" s="115"/>
      <c r="B49" s="118"/>
      <c r="C49" s="42">
        <v>2</v>
      </c>
      <c r="D49" s="136"/>
      <c r="E49" s="136"/>
      <c r="F49" s="14"/>
      <c r="G49" s="14"/>
      <c r="H49" s="13"/>
      <c r="I49" s="14"/>
      <c r="J49" s="87" t="b">
        <v>0</v>
      </c>
      <c r="K49" s="58"/>
      <c r="L49" s="58"/>
      <c r="M49" s="58"/>
      <c r="N49" s="58"/>
      <c r="O49" s="71">
        <f t="shared" ref="O49:O50" si="9">IF(J49=FALSE,0,1)*I49</f>
        <v>0</v>
      </c>
      <c r="P49" s="131"/>
      <c r="Q49" s="126"/>
    </row>
    <row r="50" spans="1:17" ht="16.2" customHeight="1" x14ac:dyDescent="0.3">
      <c r="A50" s="115"/>
      <c r="B50" s="118"/>
      <c r="C50" s="42">
        <v>3</v>
      </c>
      <c r="D50" s="136"/>
      <c r="E50" s="136"/>
      <c r="F50" s="14"/>
      <c r="G50" s="14"/>
      <c r="H50" s="13"/>
      <c r="I50" s="14"/>
      <c r="J50" s="87" t="b">
        <v>0</v>
      </c>
      <c r="K50" s="58"/>
      <c r="L50" s="58"/>
      <c r="M50" s="58"/>
      <c r="N50" s="58"/>
      <c r="O50" s="71">
        <f t="shared" si="9"/>
        <v>0</v>
      </c>
      <c r="P50" s="131"/>
      <c r="Q50" s="126"/>
    </row>
    <row r="51" spans="1:17" x14ac:dyDescent="0.3">
      <c r="A51" s="115"/>
      <c r="B51" s="139"/>
      <c r="C51" s="47" t="s">
        <v>31</v>
      </c>
      <c r="D51" s="146">
        <f>IF((IF(ISBLANK(D48),0,1)+IF(ISBLANK(D49),0,1)+IF(ISBLANK(D50),0,1))=3,1,0)</f>
        <v>0</v>
      </c>
      <c r="E51" s="146"/>
      <c r="F51" s="72"/>
      <c r="G51" s="72"/>
      <c r="H51" s="72"/>
      <c r="I51" s="72"/>
      <c r="J51" s="72"/>
      <c r="K51" s="72"/>
      <c r="L51" s="72"/>
      <c r="M51" s="72"/>
      <c r="N51" s="72"/>
      <c r="O51" s="73">
        <f>IF(OR(O48&gt;1000,O49&gt;1000,O50&gt;1000),1,0)</f>
        <v>0</v>
      </c>
      <c r="P51" s="131"/>
      <c r="Q51" s="126"/>
    </row>
    <row r="52" spans="1:17" x14ac:dyDescent="0.3">
      <c r="A52" s="115"/>
      <c r="B52" s="50" t="s">
        <v>56</v>
      </c>
      <c r="C52" s="48">
        <v>1</v>
      </c>
      <c r="D52" s="141"/>
      <c r="E52" s="141"/>
      <c r="F52" s="55"/>
      <c r="G52" s="55"/>
      <c r="H52" s="49"/>
      <c r="I52" s="51"/>
      <c r="J52" s="74"/>
      <c r="K52" s="74"/>
      <c r="L52" s="74"/>
      <c r="M52" s="74"/>
      <c r="N52" s="74"/>
      <c r="O52" s="74"/>
      <c r="P52" s="131"/>
      <c r="Q52" s="126"/>
    </row>
    <row r="53" spans="1:17" ht="16.2" customHeight="1" x14ac:dyDescent="0.3">
      <c r="A53" s="115"/>
      <c r="B53" s="138" t="s">
        <v>57</v>
      </c>
      <c r="C53" s="44">
        <v>1</v>
      </c>
      <c r="D53" s="140"/>
      <c r="E53" s="140"/>
      <c r="F53" s="46"/>
      <c r="G53" s="46"/>
      <c r="H53" s="45"/>
      <c r="I53" s="52"/>
      <c r="J53" s="88" t="b">
        <v>0</v>
      </c>
      <c r="K53" s="88" t="b">
        <v>0</v>
      </c>
      <c r="L53" s="69"/>
      <c r="M53" s="69"/>
      <c r="N53" s="75"/>
      <c r="O53" s="75">
        <f>IF(J53=TRUE,1,0)+IF(K53=TRUE,1,0)</f>
        <v>0</v>
      </c>
      <c r="P53" s="131"/>
      <c r="Q53" s="126"/>
    </row>
    <row r="54" spans="1:17" ht="16.2" customHeight="1" x14ac:dyDescent="0.3">
      <c r="A54" s="115"/>
      <c r="B54" s="118"/>
      <c r="C54" s="42">
        <v>2</v>
      </c>
      <c r="D54" s="136"/>
      <c r="E54" s="136"/>
      <c r="F54" s="14"/>
      <c r="G54" s="14"/>
      <c r="H54" s="13"/>
      <c r="I54" s="29"/>
      <c r="J54" s="87" t="b">
        <v>0</v>
      </c>
      <c r="K54" s="87" t="b">
        <v>0</v>
      </c>
      <c r="L54" s="58"/>
      <c r="M54" s="58"/>
      <c r="N54" s="56">
        <f>IF((IF(ISBLANK(D53),0,1)+IF(ISBLANK(D54),0,1))=2,1,0)</f>
        <v>0</v>
      </c>
      <c r="O54" s="56">
        <f>IF(J54=TRUE,1,0)+IF(K54=TRUE,1,0)</f>
        <v>0</v>
      </c>
      <c r="P54" s="131"/>
      <c r="Q54" s="126"/>
    </row>
    <row r="55" spans="1:17" x14ac:dyDescent="0.3">
      <c r="A55" s="115"/>
      <c r="B55" s="50" t="s">
        <v>58</v>
      </c>
      <c r="C55" s="48">
        <v>1</v>
      </c>
      <c r="D55" s="141"/>
      <c r="E55" s="141"/>
      <c r="F55" s="55"/>
      <c r="G55" s="55"/>
      <c r="H55" s="49"/>
      <c r="I55" s="51"/>
      <c r="J55" s="74"/>
      <c r="K55" s="74"/>
      <c r="L55" s="74"/>
      <c r="M55" s="74"/>
      <c r="N55" s="74"/>
      <c r="O55" s="74"/>
      <c r="P55" s="131"/>
      <c r="Q55" s="126"/>
    </row>
    <row r="56" spans="1:17" x14ac:dyDescent="0.3">
      <c r="A56" s="115"/>
      <c r="B56" s="50" t="s">
        <v>59</v>
      </c>
      <c r="C56" s="48">
        <v>1</v>
      </c>
      <c r="D56" s="141"/>
      <c r="E56" s="141"/>
      <c r="F56" s="55"/>
      <c r="G56" s="55"/>
      <c r="H56" s="49"/>
      <c r="I56" s="51"/>
      <c r="J56" s="74"/>
      <c r="K56" s="74"/>
      <c r="L56" s="74"/>
      <c r="M56" s="74"/>
      <c r="N56" s="74"/>
      <c r="O56" s="74"/>
      <c r="P56" s="131"/>
      <c r="Q56" s="126"/>
    </row>
    <row r="57" spans="1:17" ht="15" thickBot="1" x14ac:dyDescent="0.35">
      <c r="A57" s="116"/>
      <c r="B57" s="24"/>
      <c r="C57" s="53" t="s">
        <v>31</v>
      </c>
      <c r="D57" s="144">
        <f>IF((IF(ISBLANK(D52),0,1)+IF(AND(ISBLANK(D53),ISBLANK(D54)),0,1)+IF(ISBLANK(D55),0,1)+IF(ISBLANK(D56),0,1))=4,1,0)</f>
        <v>0</v>
      </c>
      <c r="E57" s="144"/>
      <c r="F57" s="59"/>
      <c r="G57" s="59"/>
      <c r="H57" s="59"/>
      <c r="I57" s="59"/>
      <c r="J57" s="59"/>
      <c r="K57" s="59"/>
      <c r="L57" s="59"/>
      <c r="M57" s="59"/>
      <c r="N57" s="59"/>
      <c r="O57" s="59"/>
      <c r="P57" s="132"/>
      <c r="Q57" s="127"/>
    </row>
    <row r="58" spans="1:17" x14ac:dyDescent="0.3">
      <c r="A58" s="114" t="s">
        <v>64</v>
      </c>
      <c r="B58" s="117" t="s">
        <v>54</v>
      </c>
      <c r="C58" s="21">
        <v>1</v>
      </c>
      <c r="D58" s="135"/>
      <c r="E58" s="135"/>
      <c r="F58" s="10"/>
      <c r="G58" s="10"/>
      <c r="H58" s="9"/>
      <c r="I58" s="28"/>
      <c r="J58" s="57"/>
      <c r="K58" s="57"/>
      <c r="L58" s="57"/>
      <c r="M58" s="57"/>
      <c r="N58" s="57"/>
      <c r="O58" s="57"/>
      <c r="P58" s="130">
        <f>IF(D65=0,0,IF(O65=1,1,0)+IF(AND(N68=1,O67&gt;0,O68&gt;0)=TRUE,1,0))</f>
        <v>0</v>
      </c>
      <c r="Q58" s="125">
        <v>1</v>
      </c>
    </row>
    <row r="59" spans="1:17" x14ac:dyDescent="0.3">
      <c r="A59" s="115"/>
      <c r="B59" s="118"/>
      <c r="C59" s="22">
        <v>2</v>
      </c>
      <c r="D59" s="136"/>
      <c r="E59" s="136"/>
      <c r="F59" s="14"/>
      <c r="G59" s="14"/>
      <c r="H59" s="13"/>
      <c r="I59" s="29"/>
      <c r="J59" s="58"/>
      <c r="K59" s="58"/>
      <c r="L59" s="58"/>
      <c r="M59" s="58"/>
      <c r="N59" s="58"/>
      <c r="O59" s="58"/>
      <c r="P59" s="131"/>
      <c r="Q59" s="126"/>
    </row>
    <row r="60" spans="1:17" x14ac:dyDescent="0.3">
      <c r="A60" s="115"/>
      <c r="B60" s="118"/>
      <c r="C60" s="22">
        <v>3</v>
      </c>
      <c r="D60" s="136"/>
      <c r="E60" s="136"/>
      <c r="F60" s="14"/>
      <c r="G60" s="14"/>
      <c r="H60" s="13"/>
      <c r="I60" s="29"/>
      <c r="J60" s="58"/>
      <c r="K60" s="58"/>
      <c r="L60" s="58"/>
      <c r="M60" s="58"/>
      <c r="N60" s="58"/>
      <c r="O60" s="58"/>
      <c r="P60" s="131"/>
      <c r="Q60" s="126"/>
    </row>
    <row r="61" spans="1:17" x14ac:dyDescent="0.3">
      <c r="A61" s="115"/>
      <c r="B61" s="118"/>
      <c r="C61" s="13" t="s">
        <v>31</v>
      </c>
      <c r="D61" s="137">
        <f>IF((IF(ISBLANK(D58),0,1)+IF(ISBLANK(D59),0,1)+IF(ISBLANK(D60),0,1))=3,1,0)</f>
        <v>0</v>
      </c>
      <c r="E61" s="137"/>
      <c r="F61" s="58"/>
      <c r="G61" s="58"/>
      <c r="H61" s="58"/>
      <c r="I61" s="58"/>
      <c r="J61" s="58"/>
      <c r="K61" s="58"/>
      <c r="L61" s="58"/>
      <c r="M61" s="58"/>
      <c r="N61" s="58"/>
      <c r="O61" s="58"/>
      <c r="P61" s="131"/>
      <c r="Q61" s="126"/>
    </row>
    <row r="62" spans="1:17" x14ac:dyDescent="0.3">
      <c r="A62" s="115"/>
      <c r="B62" s="138" t="s">
        <v>55</v>
      </c>
      <c r="C62" s="44">
        <v>1</v>
      </c>
      <c r="D62" s="140"/>
      <c r="E62" s="140"/>
      <c r="F62" s="46"/>
      <c r="G62" s="46"/>
      <c r="H62" s="45"/>
      <c r="I62" s="46"/>
      <c r="J62" s="68" t="b">
        <v>1</v>
      </c>
      <c r="K62" s="69"/>
      <c r="L62" s="69"/>
      <c r="M62" s="69"/>
      <c r="N62" s="69"/>
      <c r="O62" s="70">
        <f>IF(J62=FALSE,0,1)*I62</f>
        <v>0</v>
      </c>
      <c r="P62" s="131"/>
      <c r="Q62" s="126"/>
    </row>
    <row r="63" spans="1:17" x14ac:dyDescent="0.3">
      <c r="A63" s="115"/>
      <c r="B63" s="118"/>
      <c r="C63" s="42">
        <v>2</v>
      </c>
      <c r="D63" s="136"/>
      <c r="E63" s="136"/>
      <c r="F63" s="14"/>
      <c r="G63" s="14"/>
      <c r="H63" s="13"/>
      <c r="I63" s="14"/>
      <c r="J63" s="67" t="b">
        <v>0</v>
      </c>
      <c r="K63" s="58"/>
      <c r="L63" s="58"/>
      <c r="M63" s="58"/>
      <c r="N63" s="58"/>
      <c r="O63" s="71">
        <f t="shared" ref="O63:O64" si="10">IF(J63=FALSE,0,1)*I63</f>
        <v>0</v>
      </c>
      <c r="P63" s="131"/>
      <c r="Q63" s="126"/>
    </row>
    <row r="64" spans="1:17" x14ac:dyDescent="0.3">
      <c r="A64" s="115"/>
      <c r="B64" s="118"/>
      <c r="C64" s="42">
        <v>3</v>
      </c>
      <c r="D64" s="136"/>
      <c r="E64" s="136"/>
      <c r="F64" s="14"/>
      <c r="G64" s="14"/>
      <c r="H64" s="13"/>
      <c r="I64" s="14"/>
      <c r="J64" s="67" t="b">
        <v>0</v>
      </c>
      <c r="K64" s="58"/>
      <c r="L64" s="58"/>
      <c r="M64" s="58"/>
      <c r="N64" s="58"/>
      <c r="O64" s="71">
        <f t="shared" si="10"/>
        <v>0</v>
      </c>
      <c r="P64" s="131"/>
      <c r="Q64" s="126"/>
    </row>
    <row r="65" spans="1:20" x14ac:dyDescent="0.3">
      <c r="A65" s="115"/>
      <c r="B65" s="139"/>
      <c r="C65" s="47" t="s">
        <v>31</v>
      </c>
      <c r="D65" s="143">
        <f>IF((IF(ISBLANK(D62),0,1)+IF(ISBLANK(D63),0,1)+IF(ISBLANK(D64),0,1))=3,1,0)</f>
        <v>0</v>
      </c>
      <c r="E65" s="143"/>
      <c r="F65" s="72"/>
      <c r="G65" s="72"/>
      <c r="H65" s="72"/>
      <c r="I65" s="72"/>
      <c r="J65" s="72"/>
      <c r="K65" s="72"/>
      <c r="L65" s="72"/>
      <c r="M65" s="72"/>
      <c r="N65" s="72"/>
      <c r="O65" s="73">
        <f>IF(OR(O62&gt;1000,O63&gt;1000,O64&gt;1000),1,0)</f>
        <v>0</v>
      </c>
      <c r="P65" s="131"/>
      <c r="Q65" s="126"/>
    </row>
    <row r="66" spans="1:20" x14ac:dyDescent="0.3">
      <c r="A66" s="115"/>
      <c r="B66" s="50" t="s">
        <v>56</v>
      </c>
      <c r="C66" s="48">
        <v>1</v>
      </c>
      <c r="D66" s="141"/>
      <c r="E66" s="141"/>
      <c r="F66" s="55"/>
      <c r="G66" s="55"/>
      <c r="H66" s="49"/>
      <c r="I66" s="51"/>
      <c r="J66" s="74"/>
      <c r="K66" s="74"/>
      <c r="L66" s="74"/>
      <c r="M66" s="74"/>
      <c r="N66" s="74"/>
      <c r="O66" s="74"/>
      <c r="P66" s="131"/>
      <c r="Q66" s="126"/>
    </row>
    <row r="67" spans="1:20" ht="16.2" customHeight="1" x14ac:dyDescent="0.3">
      <c r="A67" s="115"/>
      <c r="B67" s="138" t="s">
        <v>57</v>
      </c>
      <c r="C67" s="44">
        <v>1</v>
      </c>
      <c r="D67" s="140"/>
      <c r="E67" s="140"/>
      <c r="F67" s="46"/>
      <c r="G67" s="46"/>
      <c r="H67" s="45"/>
      <c r="I67" s="52"/>
      <c r="J67" s="88" t="b">
        <v>0</v>
      </c>
      <c r="K67" s="88" t="b">
        <v>0</v>
      </c>
      <c r="L67" s="69"/>
      <c r="M67" s="69"/>
      <c r="N67" s="75"/>
      <c r="O67" s="75">
        <f>IF(J67=TRUE,1,0)+IF(K67=TRUE,1,0)</f>
        <v>0</v>
      </c>
      <c r="P67" s="131"/>
      <c r="Q67" s="126"/>
    </row>
    <row r="68" spans="1:20" ht="16.2" customHeight="1" x14ac:dyDescent="0.3">
      <c r="A68" s="115"/>
      <c r="B68" s="118"/>
      <c r="C68" s="42">
        <v>2</v>
      </c>
      <c r="D68" s="136"/>
      <c r="E68" s="136"/>
      <c r="F68" s="14"/>
      <c r="G68" s="14"/>
      <c r="H68" s="13"/>
      <c r="I68" s="29"/>
      <c r="J68" s="87" t="b">
        <v>0</v>
      </c>
      <c r="K68" s="87" t="b">
        <v>0</v>
      </c>
      <c r="L68" s="58"/>
      <c r="M68" s="58"/>
      <c r="N68" s="56">
        <f>IF((IF(ISBLANK(D67),0,1)+IF(ISBLANK(D68),0,1))=2,1,0)</f>
        <v>0</v>
      </c>
      <c r="O68" s="56">
        <f>IF(J68=TRUE,1,0)+IF(K68=TRUE,1,0)</f>
        <v>0</v>
      </c>
      <c r="P68" s="131"/>
      <c r="Q68" s="126"/>
    </row>
    <row r="69" spans="1:20" x14ac:dyDescent="0.3">
      <c r="A69" s="115"/>
      <c r="B69" s="50" t="s">
        <v>59</v>
      </c>
      <c r="C69" s="48">
        <v>1</v>
      </c>
      <c r="D69" s="141"/>
      <c r="E69" s="141"/>
      <c r="F69" s="55"/>
      <c r="G69" s="55"/>
      <c r="H69" s="49"/>
      <c r="I69" s="51"/>
      <c r="J69" s="74"/>
      <c r="K69" s="74"/>
      <c r="L69" s="74"/>
      <c r="M69" s="74"/>
      <c r="N69" s="74"/>
      <c r="O69" s="74"/>
      <c r="P69" s="131"/>
      <c r="Q69" s="126"/>
    </row>
    <row r="70" spans="1:20" ht="15" thickBot="1" x14ac:dyDescent="0.35">
      <c r="A70" s="116"/>
      <c r="B70" s="24"/>
      <c r="C70" s="53" t="s">
        <v>31</v>
      </c>
      <c r="D70" s="142">
        <f>IF((IF(ISBLANK(D66),0,1)+IF(AND(ISBLANK(D67),ISBLANK(D68)),0,1)+IF(ISBLANK(#REF!),0,1)+IF(ISBLANK(D69),0,1))=4,1,0)</f>
        <v>0</v>
      </c>
      <c r="E70" s="142"/>
      <c r="F70" s="59"/>
      <c r="G70" s="59"/>
      <c r="H70" s="59"/>
      <c r="I70" s="59"/>
      <c r="J70" s="59"/>
      <c r="K70" s="59"/>
      <c r="L70" s="59"/>
      <c r="M70" s="59"/>
      <c r="N70" s="59"/>
      <c r="O70" s="59"/>
      <c r="P70" s="132"/>
      <c r="Q70" s="127"/>
    </row>
    <row r="73" spans="1:20" ht="37.200000000000003" customHeight="1" x14ac:dyDescent="0.3">
      <c r="J73" s="133" t="s">
        <v>32</v>
      </c>
      <c r="K73" s="133"/>
      <c r="L73" s="133" t="s">
        <v>79</v>
      </c>
      <c r="M73" s="133"/>
      <c r="N73" s="133" t="s">
        <v>33</v>
      </c>
      <c r="O73" s="133"/>
    </row>
    <row r="74" spans="1:20" ht="29.4" thickBot="1" x14ac:dyDescent="0.35">
      <c r="A74" s="38" t="s">
        <v>24</v>
      </c>
      <c r="B74" s="38" t="s">
        <v>40</v>
      </c>
      <c r="C74" s="39" t="s">
        <v>0</v>
      </c>
      <c r="D74" s="39" t="s">
        <v>1</v>
      </c>
      <c r="E74" s="40" t="s">
        <v>60</v>
      </c>
      <c r="F74" s="39" t="s">
        <v>4</v>
      </c>
      <c r="G74" s="39" t="s">
        <v>2</v>
      </c>
      <c r="H74" s="41"/>
      <c r="I74" s="41" t="s">
        <v>62</v>
      </c>
      <c r="J74" s="134"/>
      <c r="K74" s="134"/>
      <c r="L74" s="134"/>
      <c r="M74" s="134"/>
      <c r="N74" s="134"/>
      <c r="O74" s="134"/>
      <c r="P74" s="38" t="s">
        <v>28</v>
      </c>
      <c r="Q74" s="38" t="s">
        <v>45</v>
      </c>
    </row>
    <row r="75" spans="1:20" ht="16.2" customHeight="1" x14ac:dyDescent="0.3">
      <c r="A75" s="114" t="s">
        <v>67</v>
      </c>
      <c r="B75" s="117" t="s">
        <v>66</v>
      </c>
      <c r="C75" s="21">
        <v>1</v>
      </c>
      <c r="D75" s="10"/>
      <c r="E75" s="11"/>
      <c r="F75" s="10"/>
      <c r="G75" s="10"/>
      <c r="H75" s="28"/>
      <c r="I75" s="83">
        <v>2</v>
      </c>
      <c r="J75" s="120" t="b">
        <v>0</v>
      </c>
      <c r="K75" s="120"/>
      <c r="L75" s="120" t="b">
        <v>0</v>
      </c>
      <c r="M75" s="120"/>
      <c r="N75" s="120" t="b">
        <v>0</v>
      </c>
      <c r="O75" s="120"/>
      <c r="P75" s="130">
        <f>IF(D79=0,0,IF(I79=7,1,0)+IF(I79=8,2,0)+IF(T79&gt;=1,1,0))</f>
        <v>0</v>
      </c>
      <c r="Q75" s="125">
        <v>3</v>
      </c>
      <c r="R75" s="80">
        <f>IF(I75=2,1,0)*IF(J75=TRUE,1,0)</f>
        <v>0</v>
      </c>
      <c r="S75" s="80">
        <f>IF(I75=2,1,0)*IF(L75=TRUE,1,0)</f>
        <v>0</v>
      </c>
      <c r="T75" s="80">
        <f>IF(I75=2,1,0)*IF(N75=TRUE,1,0)</f>
        <v>0</v>
      </c>
    </row>
    <row r="76" spans="1:20" ht="16.2" customHeight="1" x14ac:dyDescent="0.3">
      <c r="A76" s="115"/>
      <c r="B76" s="118"/>
      <c r="C76" s="22">
        <v>2</v>
      </c>
      <c r="D76" s="14"/>
      <c r="E76" s="15"/>
      <c r="F76" s="14"/>
      <c r="G76" s="14"/>
      <c r="H76" s="29"/>
      <c r="I76" s="84">
        <v>2</v>
      </c>
      <c r="J76" s="113" t="b">
        <v>0</v>
      </c>
      <c r="K76" s="113"/>
      <c r="L76" s="113" t="b">
        <v>0</v>
      </c>
      <c r="M76" s="113"/>
      <c r="N76" s="113" t="b">
        <v>0</v>
      </c>
      <c r="O76" s="113"/>
      <c r="P76" s="131"/>
      <c r="Q76" s="126"/>
      <c r="R76" s="80">
        <f t="shared" ref="R76:R78" si="11">IF(I76=2,1,0)*IF(J76=TRUE,1,0)</f>
        <v>0</v>
      </c>
      <c r="S76" s="80">
        <f t="shared" ref="S76:S78" si="12">IF(I76=2,1,0)*IF(L76=TRUE,1,0)</f>
        <v>0</v>
      </c>
      <c r="T76" s="80">
        <f t="shared" ref="T76:T78" si="13">IF(I76=2,1,0)*IF(N76=TRUE,1,0)</f>
        <v>0</v>
      </c>
    </row>
    <row r="77" spans="1:20" ht="16.2" customHeight="1" x14ac:dyDescent="0.3">
      <c r="A77" s="115"/>
      <c r="B77" s="118"/>
      <c r="C77" s="22">
        <v>3</v>
      </c>
      <c r="D77" s="14"/>
      <c r="E77" s="15"/>
      <c r="F77" s="14"/>
      <c r="G77" s="14"/>
      <c r="H77" s="29"/>
      <c r="I77" s="84">
        <v>2</v>
      </c>
      <c r="J77" s="113" t="b">
        <v>0</v>
      </c>
      <c r="K77" s="113"/>
      <c r="L77" s="113" t="b">
        <v>0</v>
      </c>
      <c r="M77" s="113"/>
      <c r="N77" s="113" t="b">
        <v>0</v>
      </c>
      <c r="O77" s="113"/>
      <c r="P77" s="131"/>
      <c r="Q77" s="126"/>
      <c r="R77" s="80">
        <f t="shared" si="11"/>
        <v>0</v>
      </c>
      <c r="S77" s="80">
        <f t="shared" si="12"/>
        <v>0</v>
      </c>
      <c r="T77" s="80">
        <f t="shared" si="13"/>
        <v>0</v>
      </c>
    </row>
    <row r="78" spans="1:20" ht="16.2" customHeight="1" x14ac:dyDescent="0.3">
      <c r="A78" s="115"/>
      <c r="B78" s="118"/>
      <c r="C78" s="22">
        <v>4</v>
      </c>
      <c r="D78" s="14"/>
      <c r="E78" s="15"/>
      <c r="F78" s="14"/>
      <c r="G78" s="14"/>
      <c r="H78" s="29"/>
      <c r="I78" s="84">
        <v>2</v>
      </c>
      <c r="J78" s="113" t="b">
        <v>0</v>
      </c>
      <c r="K78" s="113"/>
      <c r="L78" s="113" t="b">
        <v>0</v>
      </c>
      <c r="M78" s="113"/>
      <c r="N78" s="113" t="b">
        <v>0</v>
      </c>
      <c r="O78" s="113"/>
      <c r="P78" s="131"/>
      <c r="Q78" s="126"/>
      <c r="R78" s="80">
        <f t="shared" si="11"/>
        <v>0</v>
      </c>
      <c r="S78" s="80">
        <f t="shared" si="12"/>
        <v>0</v>
      </c>
      <c r="T78" s="80">
        <f t="shared" si="13"/>
        <v>0</v>
      </c>
    </row>
    <row r="79" spans="1:20" ht="15" thickBot="1" x14ac:dyDescent="0.35">
      <c r="A79" s="116"/>
      <c r="B79" s="119"/>
      <c r="C79" s="18" t="s">
        <v>31</v>
      </c>
      <c r="D79" s="25">
        <f>IF(I79&gt;5,IF((IF(ISBLANK(D75),0,1)+IF(ISBLANK(D76),0,1)+IF(ISBLANK(D77),0,1)+IF(ISBLANK(D78),0,1))=4,1,0),0)</f>
        <v>0</v>
      </c>
      <c r="E79" s="25">
        <f>IF(I79&gt;5,IF((IF(AND(NOT(ISBLANK(E75)),E75&gt;500),1,0)+IF(AND(NOT(ISBLANK(E76)),E76&gt;500),1,0)+IF(AND(NOT(ISBLANK(E77)),E77&gt;500),1,0)+IF(AND(NOT(ISBLANK(E78)),E78&gt;500),1,0))=4,1,0),0)</f>
        <v>0</v>
      </c>
      <c r="F79" s="18"/>
      <c r="G79" s="18"/>
      <c r="H79" s="31"/>
      <c r="I79" s="30">
        <f>SUM(I75:I78)</f>
        <v>8</v>
      </c>
      <c r="J79" s="129">
        <f>R79</f>
        <v>0</v>
      </c>
      <c r="K79" s="129"/>
      <c r="L79" s="129">
        <f>S79</f>
        <v>0</v>
      </c>
      <c r="M79" s="129"/>
      <c r="N79" s="129"/>
      <c r="O79" s="129"/>
      <c r="P79" s="132"/>
      <c r="Q79" s="127"/>
      <c r="R79" s="80">
        <f>SUM(R75:R78)</f>
        <v>0</v>
      </c>
      <c r="S79" s="80">
        <f>SUM(S75:S78)</f>
        <v>0</v>
      </c>
      <c r="T79" s="80">
        <f>SUM(T75:T78)</f>
        <v>0</v>
      </c>
    </row>
    <row r="80" spans="1:20" ht="16.2" customHeight="1" x14ac:dyDescent="0.3">
      <c r="A80" s="114" t="s">
        <v>69</v>
      </c>
      <c r="B80" s="117" t="s">
        <v>66</v>
      </c>
      <c r="C80" s="21">
        <v>1</v>
      </c>
      <c r="D80" s="10"/>
      <c r="E80" s="11"/>
      <c r="F80" s="10"/>
      <c r="G80" s="10"/>
      <c r="H80" s="28"/>
      <c r="I80" s="83">
        <v>2</v>
      </c>
      <c r="J80" s="120" t="b">
        <v>0</v>
      </c>
      <c r="K80" s="120"/>
      <c r="L80" s="120" t="b">
        <v>0</v>
      </c>
      <c r="M80" s="120"/>
      <c r="N80" s="120" t="b">
        <v>0</v>
      </c>
      <c r="O80" s="120"/>
      <c r="P80" s="130">
        <f>IF(D84=0,0,IF(I84=7,1,0)+IF(I84=8,2,0)+IF(T84&gt;=1,1,0))</f>
        <v>0</v>
      </c>
      <c r="Q80" s="125">
        <v>3</v>
      </c>
      <c r="R80" s="80">
        <f>IF(I80=2,1,0)*IF(J80=TRUE,1,0)</f>
        <v>0</v>
      </c>
      <c r="S80" s="80">
        <f>IF(I80=2,1,0)*IF(L80=TRUE,1,0)</f>
        <v>0</v>
      </c>
      <c r="T80" s="80">
        <f>IF(I80=2,1,0)*IF(N80=TRUE,1,0)</f>
        <v>0</v>
      </c>
    </row>
    <row r="81" spans="1:20" ht="16.2" customHeight="1" x14ac:dyDescent="0.3">
      <c r="A81" s="115"/>
      <c r="B81" s="118"/>
      <c r="C81" s="22">
        <v>2</v>
      </c>
      <c r="D81" s="14"/>
      <c r="E81" s="15"/>
      <c r="F81" s="14"/>
      <c r="G81" s="14"/>
      <c r="H81" s="29"/>
      <c r="I81" s="84">
        <v>2</v>
      </c>
      <c r="J81" s="113" t="b">
        <v>0</v>
      </c>
      <c r="K81" s="113"/>
      <c r="L81" s="113" t="b">
        <v>0</v>
      </c>
      <c r="M81" s="113"/>
      <c r="N81" s="113" t="b">
        <v>0</v>
      </c>
      <c r="O81" s="113"/>
      <c r="P81" s="131"/>
      <c r="Q81" s="126"/>
      <c r="R81" s="80">
        <f t="shared" ref="R81:R83" si="14">IF(I81=2,1,0)*IF(J81=TRUE,1,0)</f>
        <v>0</v>
      </c>
      <c r="S81" s="80">
        <f t="shared" ref="S81:S83" si="15">IF(I81=2,1,0)*IF(L81=TRUE,1,0)</f>
        <v>0</v>
      </c>
      <c r="T81" s="80">
        <f t="shared" ref="T81:T83" si="16">IF(I81=2,1,0)*IF(N81=TRUE,1,0)</f>
        <v>0</v>
      </c>
    </row>
    <row r="82" spans="1:20" ht="16.2" customHeight="1" x14ac:dyDescent="0.3">
      <c r="A82" s="115"/>
      <c r="B82" s="118"/>
      <c r="C82" s="22">
        <v>3</v>
      </c>
      <c r="D82" s="14"/>
      <c r="E82" s="15"/>
      <c r="F82" s="14"/>
      <c r="G82" s="14"/>
      <c r="H82" s="29"/>
      <c r="I82" s="84">
        <v>2</v>
      </c>
      <c r="J82" s="113" t="b">
        <v>0</v>
      </c>
      <c r="K82" s="113"/>
      <c r="L82" s="113" t="b">
        <v>0</v>
      </c>
      <c r="M82" s="113"/>
      <c r="N82" s="113" t="b">
        <v>0</v>
      </c>
      <c r="O82" s="113"/>
      <c r="P82" s="131"/>
      <c r="Q82" s="126"/>
      <c r="R82" s="80">
        <f t="shared" si="14"/>
        <v>0</v>
      </c>
      <c r="S82" s="80">
        <f t="shared" si="15"/>
        <v>0</v>
      </c>
      <c r="T82" s="80">
        <f t="shared" si="16"/>
        <v>0</v>
      </c>
    </row>
    <row r="83" spans="1:20" ht="16.2" customHeight="1" x14ac:dyDescent="0.3">
      <c r="A83" s="115"/>
      <c r="B83" s="118"/>
      <c r="C83" s="22">
        <v>4</v>
      </c>
      <c r="D83" s="14"/>
      <c r="E83" s="15"/>
      <c r="F83" s="14"/>
      <c r="G83" s="14"/>
      <c r="H83" s="29"/>
      <c r="I83" s="84">
        <v>2</v>
      </c>
      <c r="J83" s="113" t="b">
        <v>0</v>
      </c>
      <c r="K83" s="113"/>
      <c r="L83" s="113" t="b">
        <v>0</v>
      </c>
      <c r="M83" s="113"/>
      <c r="N83" s="113" t="b">
        <v>0</v>
      </c>
      <c r="O83" s="113"/>
      <c r="P83" s="131"/>
      <c r="Q83" s="126"/>
      <c r="R83" s="80">
        <f t="shared" si="14"/>
        <v>0</v>
      </c>
      <c r="S83" s="80">
        <f t="shared" si="15"/>
        <v>0</v>
      </c>
      <c r="T83" s="80">
        <f t="shared" si="16"/>
        <v>0</v>
      </c>
    </row>
    <row r="84" spans="1:20" ht="15" thickBot="1" x14ac:dyDescent="0.35">
      <c r="A84" s="116"/>
      <c r="B84" s="119"/>
      <c r="C84" s="18" t="s">
        <v>31</v>
      </c>
      <c r="D84" s="25">
        <f>IF(I84&gt;5,IF((IF(ISBLANK(D80),0,1)+IF(ISBLANK(D81),0,1)+IF(ISBLANK(D82),0,1)+IF(ISBLANK(D83),0,1))=4,1,0),0)</f>
        <v>0</v>
      </c>
      <c r="E84" s="96">
        <f>IF(I84&gt;5,IF((IF(AND(NOT(ISBLANK(E80)),E80&gt;500),1,0)+IF(AND(NOT(ISBLANK(E81)),E81&gt;500),1,0)+IF(AND(NOT(ISBLANK(E82)),E82&gt;500),1,0)+IF(AND(NOT(ISBLANK(E83)),E83&gt;500),1,0))=4,1,0),0)</f>
        <v>0</v>
      </c>
      <c r="F84" s="18"/>
      <c r="G84" s="18"/>
      <c r="H84" s="31"/>
      <c r="I84" s="30">
        <f>SUM(I80:I83)</f>
        <v>8</v>
      </c>
      <c r="J84" s="129">
        <f>R84</f>
        <v>0</v>
      </c>
      <c r="K84" s="129"/>
      <c r="L84" s="129">
        <f>S84</f>
        <v>0</v>
      </c>
      <c r="M84" s="129"/>
      <c r="N84" s="129"/>
      <c r="O84" s="129"/>
      <c r="P84" s="132"/>
      <c r="Q84" s="127"/>
      <c r="R84" s="80">
        <f>SUM(R80:R83)</f>
        <v>0</v>
      </c>
      <c r="S84" s="80">
        <f>SUM(S80:S83)</f>
        <v>0</v>
      </c>
      <c r="T84" s="80">
        <f>SUM(T80:T83)</f>
        <v>0</v>
      </c>
    </row>
    <row r="85" spans="1:20" ht="16.2" customHeight="1" x14ac:dyDescent="0.3">
      <c r="A85" s="114" t="s">
        <v>70</v>
      </c>
      <c r="B85" s="117" t="s">
        <v>66</v>
      </c>
      <c r="C85" s="21">
        <v>1</v>
      </c>
      <c r="D85" s="10"/>
      <c r="E85" s="11"/>
      <c r="F85" s="10"/>
      <c r="G85" s="10"/>
      <c r="H85" s="84">
        <v>2</v>
      </c>
      <c r="I85" s="83">
        <v>2</v>
      </c>
      <c r="J85" s="120" t="b">
        <v>0</v>
      </c>
      <c r="K85" s="120"/>
      <c r="L85" s="121" t="b">
        <v>0</v>
      </c>
      <c r="M85" s="121"/>
      <c r="N85" s="121" t="b">
        <v>0</v>
      </c>
      <c r="O85" s="121"/>
      <c r="P85" s="122">
        <f>IF(I88=2,1,0)</f>
        <v>0</v>
      </c>
      <c r="Q85" s="125">
        <v>1</v>
      </c>
      <c r="R85" s="80">
        <f>IF(AND(NOT(ISBLANK(D85)),NOT(ISBLANK(E85)),E85&gt;250),IF(AND(H85=1,I85=1),1,IF(AND(H85=1,I85=2),10,IF(AND(H85=2,I85=1),100,IF(AND(H85=2,I85=2),1000)))),-1)</f>
        <v>-1</v>
      </c>
    </row>
    <row r="86" spans="1:20" ht="16.2" customHeight="1" x14ac:dyDescent="0.3">
      <c r="A86" s="115"/>
      <c r="B86" s="118"/>
      <c r="C86" s="22">
        <v>2</v>
      </c>
      <c r="D86" s="14"/>
      <c r="E86" s="15"/>
      <c r="F86" s="14"/>
      <c r="G86" s="14"/>
      <c r="H86" s="84">
        <v>2</v>
      </c>
      <c r="I86" s="84">
        <v>2</v>
      </c>
      <c r="J86" s="113" t="b">
        <v>0</v>
      </c>
      <c r="K86" s="113"/>
      <c r="L86" s="128" t="b">
        <v>0</v>
      </c>
      <c r="M86" s="128"/>
      <c r="N86" s="128" t="b">
        <v>0</v>
      </c>
      <c r="O86" s="128"/>
      <c r="P86" s="123"/>
      <c r="Q86" s="126"/>
      <c r="R86" s="80">
        <f t="shared" ref="R86:R87" si="17">IF(AND(NOT(ISBLANK(D86)),NOT(ISBLANK(E86)),E86&gt;250),IF(AND(H86=1,I86=1),1,IF(AND(H86=1,I86=2),10,IF(AND(H86=2,I86=1),100,IF(AND(H86=2,I86=2),1000)))),-1)</f>
        <v>-1</v>
      </c>
    </row>
    <row r="87" spans="1:20" ht="16.2" customHeight="1" x14ac:dyDescent="0.3">
      <c r="A87" s="115"/>
      <c r="B87" s="118"/>
      <c r="C87" s="22">
        <v>3</v>
      </c>
      <c r="D87" s="14"/>
      <c r="E87" s="15"/>
      <c r="F87" s="14"/>
      <c r="G87" s="14"/>
      <c r="H87" s="84">
        <v>2</v>
      </c>
      <c r="I87" s="84">
        <v>2</v>
      </c>
      <c r="J87" s="113" t="b">
        <v>0</v>
      </c>
      <c r="K87" s="113"/>
      <c r="L87" s="128" t="b">
        <v>0</v>
      </c>
      <c r="M87" s="128"/>
      <c r="N87" s="128" t="b">
        <v>0</v>
      </c>
      <c r="O87" s="128"/>
      <c r="P87" s="123"/>
      <c r="Q87" s="126"/>
      <c r="R87" s="80">
        <f t="shared" si="17"/>
        <v>-1</v>
      </c>
    </row>
    <row r="88" spans="1:20" ht="15" thickBot="1" x14ac:dyDescent="0.35">
      <c r="A88" s="116"/>
      <c r="B88" s="119"/>
      <c r="C88" s="18" t="s">
        <v>31</v>
      </c>
      <c r="D88" s="25">
        <f>IF(I88&gt;=1,IF((IF(ISBLANK(D85),0,1)+IF(ISBLANK(D86),0,1)+IF(ISBLANK(D87),0,1))&gt;=3,1,0),0)</f>
        <v>0</v>
      </c>
      <c r="E88" s="25">
        <f>IF(I88&gt;=1,IF((IF(AND(NOT(ISBLANK(E85)),E85&gt;250),1,0)+IF(AND(NOT(ISBLANK(E86)),E86&gt;250),1,0)+IF(AND(NOT(ISBLANK(E87)),E87&gt;250),1,0))=3,1,0),0)</f>
        <v>0</v>
      </c>
      <c r="F88" s="18"/>
      <c r="G88" s="18"/>
      <c r="H88" s="31"/>
      <c r="I88" s="30">
        <f>IF(R88&gt;2000,2,IF(R88&gt;1000,1,0))</f>
        <v>0</v>
      </c>
      <c r="J88" s="129">
        <f>IF(J85=TRUE,1,0)+IF(J86=TRUE,1,0)+IF(J87=TRUE,1,0)</f>
        <v>0</v>
      </c>
      <c r="K88" s="129"/>
      <c r="L88" s="129">
        <f>IF(L85=TRUE,1,0)+IF(L86=TRUE,1,0)+IF(L87=TRUE,1,0)+IF(N85=TRUE,1,0)+IF(N86=TRUE,1,0)+IF(N87=TRUE,1,0)</f>
        <v>0</v>
      </c>
      <c r="M88" s="129"/>
      <c r="N88" s="129"/>
      <c r="O88" s="129"/>
      <c r="P88" s="124"/>
      <c r="Q88" s="127"/>
      <c r="R88" s="80">
        <f>SUM(R85:R87)</f>
        <v>-3</v>
      </c>
    </row>
    <row r="89" spans="1:20" ht="16.2" customHeight="1" x14ac:dyDescent="0.3">
      <c r="A89" s="114" t="s">
        <v>72</v>
      </c>
      <c r="B89" s="117" t="s">
        <v>66</v>
      </c>
      <c r="C89" s="21">
        <v>1</v>
      </c>
      <c r="D89" s="10"/>
      <c r="E89" s="11"/>
      <c r="F89" s="10"/>
      <c r="G89" s="10"/>
      <c r="H89" s="84">
        <v>2</v>
      </c>
      <c r="I89" s="83">
        <v>2</v>
      </c>
      <c r="J89" s="120" t="b">
        <v>0</v>
      </c>
      <c r="K89" s="120"/>
      <c r="L89" s="121" t="b">
        <v>0</v>
      </c>
      <c r="M89" s="121"/>
      <c r="N89" s="121" t="b">
        <v>0</v>
      </c>
      <c r="O89" s="121"/>
      <c r="P89" s="122">
        <f>IF(I92=2,1,0)</f>
        <v>0</v>
      </c>
      <c r="Q89" s="125">
        <v>1</v>
      </c>
      <c r="R89" s="80">
        <f>IF(AND(NOT(ISBLANK(D89)),NOT(ISBLANK(E89)),E89&gt;250),IF(AND(H89=1,I89=1),1,IF(AND(H89=1,I89=2),10,IF(AND(H89=2,I89=1),100,IF(AND(H89=2,I89=2),1000)))),-1)</f>
        <v>-1</v>
      </c>
    </row>
    <row r="90" spans="1:20" ht="16.2" customHeight="1" x14ac:dyDescent="0.3">
      <c r="A90" s="115"/>
      <c r="B90" s="118"/>
      <c r="C90" s="22">
        <v>2</v>
      </c>
      <c r="D90" s="14"/>
      <c r="E90" s="15"/>
      <c r="F90" s="14"/>
      <c r="G90" s="14"/>
      <c r="H90" s="84">
        <v>2</v>
      </c>
      <c r="I90" s="84">
        <v>2</v>
      </c>
      <c r="J90" s="113" t="b">
        <v>0</v>
      </c>
      <c r="K90" s="113"/>
      <c r="L90" s="128" t="b">
        <v>0</v>
      </c>
      <c r="M90" s="128"/>
      <c r="N90" s="128" t="b">
        <v>0</v>
      </c>
      <c r="O90" s="128"/>
      <c r="P90" s="123"/>
      <c r="Q90" s="126"/>
      <c r="R90" s="80">
        <f t="shared" ref="R90:R91" si="18">IF(AND(NOT(ISBLANK(D90)),NOT(ISBLANK(E90)),E90&gt;250),IF(AND(H90=1,I90=1),1,IF(AND(H90=1,I90=2),10,IF(AND(H90=2,I90=1),100,IF(AND(H90=2,I90=2),1000)))),-1)</f>
        <v>-1</v>
      </c>
    </row>
    <row r="91" spans="1:20" ht="16.2" customHeight="1" x14ac:dyDescent="0.3">
      <c r="A91" s="115"/>
      <c r="B91" s="118"/>
      <c r="C91" s="22">
        <v>3</v>
      </c>
      <c r="D91" s="14"/>
      <c r="E91" s="15"/>
      <c r="F91" s="14"/>
      <c r="G91" s="14"/>
      <c r="H91" s="84">
        <v>2</v>
      </c>
      <c r="I91" s="84">
        <v>2</v>
      </c>
      <c r="J91" s="113" t="b">
        <v>0</v>
      </c>
      <c r="K91" s="113"/>
      <c r="L91" s="128" t="b">
        <v>0</v>
      </c>
      <c r="M91" s="128"/>
      <c r="N91" s="128" t="b">
        <v>0</v>
      </c>
      <c r="O91" s="128"/>
      <c r="P91" s="123"/>
      <c r="Q91" s="126"/>
      <c r="R91" s="80">
        <f t="shared" si="18"/>
        <v>-1</v>
      </c>
    </row>
    <row r="92" spans="1:20" ht="15" thickBot="1" x14ac:dyDescent="0.35">
      <c r="A92" s="116"/>
      <c r="B92" s="119"/>
      <c r="C92" s="18" t="s">
        <v>31</v>
      </c>
      <c r="D92" s="25">
        <f>IF(I92&gt;=1,IF((IF(ISBLANK(D89),0,1)+IF(ISBLANK(D90),0,1)+IF(ISBLANK(D91),0,1))=3,1,0),0)</f>
        <v>0</v>
      </c>
      <c r="E92" s="96">
        <f>IF(I92&gt;=1,IF((IF(AND(NOT(ISBLANK(E89)),E89&gt;250),1,0)+IF(AND(NOT(ISBLANK(E90)),E90&gt;250),1,0)+IF(AND(NOT(ISBLANK(E91)),E91&gt;250),1,0))=3,1,0),0)</f>
        <v>0</v>
      </c>
      <c r="F92" s="18"/>
      <c r="G92" s="18"/>
      <c r="H92" s="31"/>
      <c r="I92" s="30">
        <f>IF(R92&gt;2000,2,IF(R92&gt;1000,1,0))</f>
        <v>0</v>
      </c>
      <c r="J92" s="129">
        <f>IF(J89=TRUE,1,0)+IF(J90=TRUE,1,0)+IF(J91=TRUE,1,0)</f>
        <v>0</v>
      </c>
      <c r="K92" s="129"/>
      <c r="L92" s="129">
        <f>IF(L89=TRUE,1,0)+IF(L90=TRUE,1,0)+IF(L91=TRUE,1,0)+IF(N89=TRUE,1,0)+IF(N90=TRUE,1,0)+IF(N91=TRUE,1,0)</f>
        <v>0</v>
      </c>
      <c r="M92" s="129"/>
      <c r="N92" s="129"/>
      <c r="O92" s="129"/>
      <c r="P92" s="124"/>
      <c r="Q92" s="127"/>
      <c r="R92" s="80">
        <f>SUM(R89:R91)</f>
        <v>-3</v>
      </c>
    </row>
    <row r="95" spans="1:20" ht="42" customHeight="1" x14ac:dyDescent="0.3"/>
  </sheetData>
  <sheetProtection algorithmName="SHA-512" hashValue="piA6qVH0m6xhjkuvnG6nLuEx1aSgGAUx8epHZx7BjXPCGicP7x2c2KuFStyTWqVA4LW0M7i0ZvycZBQ/pQADFw==" saltValue="gJP4YuG3da3AUsggz+yT3A==" spinCount="100000" sheet="1" objects="1" scenarios="1" selectLockedCells="1"/>
  <mergeCells count="205">
    <mergeCell ref="B8:B12"/>
    <mergeCell ref="A8:A13"/>
    <mergeCell ref="P8:P13"/>
    <mergeCell ref="J16:K16"/>
    <mergeCell ref="J17:K17"/>
    <mergeCell ref="Q8:Q13"/>
    <mergeCell ref="Q14:Q18"/>
    <mergeCell ref="Q19:Q23"/>
    <mergeCell ref="Q24:Q28"/>
    <mergeCell ref="B14:B18"/>
    <mergeCell ref="A14:A18"/>
    <mergeCell ref="P14:P18"/>
    <mergeCell ref="L14:M14"/>
    <mergeCell ref="L15:M15"/>
    <mergeCell ref="J8:K8"/>
    <mergeCell ref="J18:K18"/>
    <mergeCell ref="N26:O26"/>
    <mergeCell ref="N27:O27"/>
    <mergeCell ref="N21:O21"/>
    <mergeCell ref="L23:O23"/>
    <mergeCell ref="J20:K20"/>
    <mergeCell ref="J21:K21"/>
    <mergeCell ref="J23:K23"/>
    <mergeCell ref="L24:M24"/>
    <mergeCell ref="A34:A37"/>
    <mergeCell ref="B34:B37"/>
    <mergeCell ref="P34:P37"/>
    <mergeCell ref="Q34:Q37"/>
    <mergeCell ref="A24:A28"/>
    <mergeCell ref="B19:B23"/>
    <mergeCell ref="B24:B28"/>
    <mergeCell ref="P19:P23"/>
    <mergeCell ref="P24:P28"/>
    <mergeCell ref="J19:K19"/>
    <mergeCell ref="N20:O20"/>
    <mergeCell ref="L21:M21"/>
    <mergeCell ref="A19:A23"/>
    <mergeCell ref="L28:O28"/>
    <mergeCell ref="J24:K24"/>
    <mergeCell ref="J25:K25"/>
    <mergeCell ref="J26:K26"/>
    <mergeCell ref="J27:K27"/>
    <mergeCell ref="J28:K28"/>
    <mergeCell ref="L25:M25"/>
    <mergeCell ref="L26:M26"/>
    <mergeCell ref="L27:M27"/>
    <mergeCell ref="N24:O24"/>
    <mergeCell ref="N25:O25"/>
    <mergeCell ref="J6:K7"/>
    <mergeCell ref="J9:K9"/>
    <mergeCell ref="J10:K10"/>
    <mergeCell ref="J11:K11"/>
    <mergeCell ref="J13:K13"/>
    <mergeCell ref="J12:K12"/>
    <mergeCell ref="J14:K14"/>
    <mergeCell ref="J15:K15"/>
    <mergeCell ref="L6:M7"/>
    <mergeCell ref="N6:O7"/>
    <mergeCell ref="L19:M19"/>
    <mergeCell ref="L20:M20"/>
    <mergeCell ref="N19:O19"/>
    <mergeCell ref="L8:M8"/>
    <mergeCell ref="L12:O12"/>
    <mergeCell ref="N9:O9"/>
    <mergeCell ref="N10:O10"/>
    <mergeCell ref="N8:O8"/>
    <mergeCell ref="L16:M16"/>
    <mergeCell ref="L17:M17"/>
    <mergeCell ref="L18:M18"/>
    <mergeCell ref="N14:O14"/>
    <mergeCell ref="N15:O15"/>
    <mergeCell ref="N16:O16"/>
    <mergeCell ref="N17:O17"/>
    <mergeCell ref="N18:O18"/>
    <mergeCell ref="L9:M9"/>
    <mergeCell ref="L10:M10"/>
    <mergeCell ref="L11:M11"/>
    <mergeCell ref="L13:M13"/>
    <mergeCell ref="N13:O13"/>
    <mergeCell ref="N11:O11"/>
    <mergeCell ref="O30:O33"/>
    <mergeCell ref="B44:B47"/>
    <mergeCell ref="B48:B51"/>
    <mergeCell ref="D43:E43"/>
    <mergeCell ref="D44:E44"/>
    <mergeCell ref="J30:J33"/>
    <mergeCell ref="K30:K33"/>
    <mergeCell ref="L30:L33"/>
    <mergeCell ref="M30:M33"/>
    <mergeCell ref="N30:N33"/>
    <mergeCell ref="B53:B54"/>
    <mergeCell ref="A44:A57"/>
    <mergeCell ref="D57:E57"/>
    <mergeCell ref="P44:P57"/>
    <mergeCell ref="Q44:Q57"/>
    <mergeCell ref="K40:K43"/>
    <mergeCell ref="D54:E54"/>
    <mergeCell ref="D55:E55"/>
    <mergeCell ref="D56:E56"/>
    <mergeCell ref="J40:J43"/>
    <mergeCell ref="D45:E45"/>
    <mergeCell ref="D46:E46"/>
    <mergeCell ref="D47:E47"/>
    <mergeCell ref="D51:E51"/>
    <mergeCell ref="D48:E48"/>
    <mergeCell ref="D52:E52"/>
    <mergeCell ref="D49:E49"/>
    <mergeCell ref="D50:E50"/>
    <mergeCell ref="D53:E53"/>
    <mergeCell ref="Q58:Q70"/>
    <mergeCell ref="D59:E59"/>
    <mergeCell ref="D60:E60"/>
    <mergeCell ref="D61:E61"/>
    <mergeCell ref="B62:B65"/>
    <mergeCell ref="D62:E62"/>
    <mergeCell ref="D69:E69"/>
    <mergeCell ref="D70:E70"/>
    <mergeCell ref="D63:E63"/>
    <mergeCell ref="D64:E64"/>
    <mergeCell ref="D65:E65"/>
    <mergeCell ref="D66:E66"/>
    <mergeCell ref="B67:B68"/>
    <mergeCell ref="D67:E67"/>
    <mergeCell ref="D68:E68"/>
    <mergeCell ref="A75:A79"/>
    <mergeCell ref="B75:B79"/>
    <mergeCell ref="J75:K75"/>
    <mergeCell ref="L75:M75"/>
    <mergeCell ref="N75:O75"/>
    <mergeCell ref="A58:A70"/>
    <mergeCell ref="B58:B61"/>
    <mergeCell ref="D58:E58"/>
    <mergeCell ref="P75:P79"/>
    <mergeCell ref="J79:K79"/>
    <mergeCell ref="P58:P70"/>
    <mergeCell ref="Q80:Q84"/>
    <mergeCell ref="J73:K74"/>
    <mergeCell ref="L73:M74"/>
    <mergeCell ref="N73:O74"/>
    <mergeCell ref="Q75:Q79"/>
    <mergeCell ref="J76:K76"/>
    <mergeCell ref="L76:M76"/>
    <mergeCell ref="N76:O76"/>
    <mergeCell ref="J77:K77"/>
    <mergeCell ref="L77:M77"/>
    <mergeCell ref="N77:O77"/>
    <mergeCell ref="J78:K78"/>
    <mergeCell ref="L78:M78"/>
    <mergeCell ref="N78:O78"/>
    <mergeCell ref="L79:M79"/>
    <mergeCell ref="N79:O79"/>
    <mergeCell ref="P85:P88"/>
    <mergeCell ref="J88:K88"/>
    <mergeCell ref="J81:K81"/>
    <mergeCell ref="L81:M81"/>
    <mergeCell ref="N81:O81"/>
    <mergeCell ref="J82:K82"/>
    <mergeCell ref="L82:M82"/>
    <mergeCell ref="N82:O82"/>
    <mergeCell ref="J83:K83"/>
    <mergeCell ref="L83:M83"/>
    <mergeCell ref="N83:O83"/>
    <mergeCell ref="P80:P84"/>
    <mergeCell ref="J84:K84"/>
    <mergeCell ref="L91:M91"/>
    <mergeCell ref="N91:O91"/>
    <mergeCell ref="J92:K92"/>
    <mergeCell ref="L92:M92"/>
    <mergeCell ref="N92:O92"/>
    <mergeCell ref="N80:O80"/>
    <mergeCell ref="L84:M84"/>
    <mergeCell ref="N84:O84"/>
    <mergeCell ref="A85:A88"/>
    <mergeCell ref="B85:B88"/>
    <mergeCell ref="J85:K85"/>
    <mergeCell ref="L85:M85"/>
    <mergeCell ref="N85:O85"/>
    <mergeCell ref="A80:A84"/>
    <mergeCell ref="B80:B84"/>
    <mergeCell ref="J80:K80"/>
    <mergeCell ref="L80:M80"/>
    <mergeCell ref="J22:K22"/>
    <mergeCell ref="L22:M22"/>
    <mergeCell ref="N22:O22"/>
    <mergeCell ref="A1:Q1"/>
    <mergeCell ref="A89:A92"/>
    <mergeCell ref="B89:B92"/>
    <mergeCell ref="J89:K89"/>
    <mergeCell ref="L89:M89"/>
    <mergeCell ref="N89:O89"/>
    <mergeCell ref="P89:P92"/>
    <mergeCell ref="Q85:Q88"/>
    <mergeCell ref="J86:K86"/>
    <mergeCell ref="L86:M86"/>
    <mergeCell ref="N86:O86"/>
    <mergeCell ref="J87:K87"/>
    <mergeCell ref="L87:M87"/>
    <mergeCell ref="N87:O87"/>
    <mergeCell ref="L88:M88"/>
    <mergeCell ref="N88:O88"/>
    <mergeCell ref="Q89:Q92"/>
    <mergeCell ref="J90:K90"/>
    <mergeCell ref="L90:M90"/>
    <mergeCell ref="N90:O90"/>
    <mergeCell ref="J91:K91"/>
  </mergeCells>
  <conditionalFormatting sqref="E8">
    <cfRule type="expression" dxfId="58" priority="91">
      <formula>AND(NOT(ISBLANK($E8)),$E8&lt;=500)</formula>
    </cfRule>
  </conditionalFormatting>
  <conditionalFormatting sqref="J12">
    <cfRule type="expression" dxfId="57" priority="90">
      <formula>$J$12&lt;1</formula>
    </cfRule>
  </conditionalFormatting>
  <conditionalFormatting sqref="L12">
    <cfRule type="expression" dxfId="56" priority="89">
      <formula>$L$12&lt;1</formula>
    </cfRule>
  </conditionalFormatting>
  <conditionalFormatting sqref="D12">
    <cfRule type="expression" dxfId="55" priority="87">
      <formula>$D$12=0</formula>
    </cfRule>
  </conditionalFormatting>
  <conditionalFormatting sqref="E14 E85:E87">
    <cfRule type="expression" dxfId="54" priority="86">
      <formula>AND(NOT(ISBLANK($E14)),$E14&lt;=250)</formula>
    </cfRule>
  </conditionalFormatting>
  <conditionalFormatting sqref="J18">
    <cfRule type="expression" dxfId="53" priority="85">
      <formula>$J$18&lt;1</formula>
    </cfRule>
  </conditionalFormatting>
  <conditionalFormatting sqref="E9:E11">
    <cfRule type="expression" dxfId="52" priority="81">
      <formula>AND(NOT(ISBLANK($E9)),$E9&lt;=500)</formula>
    </cfRule>
  </conditionalFormatting>
  <conditionalFormatting sqref="D18">
    <cfRule type="expression" dxfId="51" priority="79">
      <formula>$D$18=0</formula>
    </cfRule>
  </conditionalFormatting>
  <conditionalFormatting sqref="E15:E17">
    <cfRule type="expression" dxfId="50" priority="78">
      <formula>AND(NOT(ISBLANK($E15)),$E15&lt;=250)</formula>
    </cfRule>
  </conditionalFormatting>
  <conditionalFormatting sqref="L23">
    <cfRule type="expression" dxfId="49" priority="77">
      <formula>$L$23&lt;1</formula>
    </cfRule>
  </conditionalFormatting>
  <conditionalFormatting sqref="E19">
    <cfRule type="expression" dxfId="48" priority="73">
      <formula>AND(NOT(ISBLANK($E19)),$E19&lt;=500)</formula>
    </cfRule>
  </conditionalFormatting>
  <conditionalFormatting sqref="E20:E22">
    <cfRule type="expression" dxfId="47" priority="72">
      <formula>AND(NOT(ISBLANK($E20)),$E20&lt;=500)</formula>
    </cfRule>
  </conditionalFormatting>
  <conditionalFormatting sqref="E24">
    <cfRule type="expression" dxfId="46" priority="71">
      <formula>AND(NOT(ISBLANK($E24)),$E24&lt;=250)</formula>
    </cfRule>
  </conditionalFormatting>
  <conditionalFormatting sqref="E25:E27">
    <cfRule type="expression" dxfId="45" priority="70">
      <formula>AND(NOT(ISBLANK($E25)),$E25&lt;=250)</formula>
    </cfRule>
  </conditionalFormatting>
  <conditionalFormatting sqref="D37">
    <cfRule type="expression" dxfId="44" priority="68">
      <formula>$D$37=0</formula>
    </cfRule>
  </conditionalFormatting>
  <conditionalFormatting sqref="E34">
    <cfRule type="expression" dxfId="43" priority="67">
      <formula>AND(NOT(ISBLANK($E34)),$E34&lt;=500)</formula>
    </cfRule>
  </conditionalFormatting>
  <conditionalFormatting sqref="E35:E36">
    <cfRule type="expression" dxfId="42" priority="66">
      <formula>AND(NOT(ISBLANK($E35)),$E35&lt;=500)</formula>
    </cfRule>
  </conditionalFormatting>
  <conditionalFormatting sqref="I34">
    <cfRule type="expression" dxfId="41" priority="65">
      <formula>AND(NOT(ISBLANK($I34)),$I34&lt;5)</formula>
    </cfRule>
  </conditionalFormatting>
  <conditionalFormatting sqref="I35">
    <cfRule type="expression" dxfId="40" priority="64">
      <formula>AND(NOT(ISBLANK($I35)),$I35&lt;5)</formula>
    </cfRule>
  </conditionalFormatting>
  <conditionalFormatting sqref="I36">
    <cfRule type="expression" dxfId="39" priority="63">
      <formula>AND(NOT(ISBLANK($I36)),$I36&lt;5)</formula>
    </cfRule>
  </conditionalFormatting>
  <conditionalFormatting sqref="L28:O28">
    <cfRule type="expression" dxfId="38" priority="62">
      <formula>$L$28&lt;1</formula>
    </cfRule>
  </conditionalFormatting>
  <conditionalFormatting sqref="O34">
    <cfRule type="expression" dxfId="37" priority="61">
      <formula>$O$34&lt;2</formula>
    </cfRule>
  </conditionalFormatting>
  <conditionalFormatting sqref="O35">
    <cfRule type="expression" dxfId="36" priority="60">
      <formula>$O$35&lt;2</formula>
    </cfRule>
  </conditionalFormatting>
  <conditionalFormatting sqref="E12">
    <cfRule type="expression" dxfId="35" priority="58">
      <formula>$E$12=0</formula>
    </cfRule>
  </conditionalFormatting>
  <conditionalFormatting sqref="E18">
    <cfRule type="expression" dxfId="34" priority="57">
      <formula>$E$18=0</formula>
    </cfRule>
  </conditionalFormatting>
  <conditionalFormatting sqref="E37">
    <cfRule type="expression" dxfId="33" priority="55">
      <formula>$E$37=0</formula>
    </cfRule>
  </conditionalFormatting>
  <conditionalFormatting sqref="I37">
    <cfRule type="expression" dxfId="32" priority="53">
      <formula>$I$37=0</formula>
    </cfRule>
  </conditionalFormatting>
  <conditionalFormatting sqref="O36">
    <cfRule type="expression" dxfId="31" priority="52">
      <formula>$O$36&lt;2</formula>
    </cfRule>
  </conditionalFormatting>
  <conditionalFormatting sqref="D47">
    <cfRule type="expression" dxfId="30" priority="51">
      <formula>$D$47=0</formula>
    </cfRule>
  </conditionalFormatting>
  <conditionalFormatting sqref="D51">
    <cfRule type="expression" dxfId="29" priority="47">
      <formula>$D$51=0</formula>
    </cfRule>
  </conditionalFormatting>
  <conditionalFormatting sqref="E13">
    <cfRule type="expression" dxfId="28" priority="45">
      <formula>AND(NOT(ISBLANK($E13)),$E13&lt;=500)</formula>
    </cfRule>
  </conditionalFormatting>
  <conditionalFormatting sqref="B13">
    <cfRule type="expression" dxfId="27" priority="44">
      <formula>IF($J$13=0,TRUE,FALSE)</formula>
    </cfRule>
  </conditionalFormatting>
  <conditionalFormatting sqref="D57">
    <cfRule type="expression" dxfId="26" priority="42">
      <formula>$D$57=0</formula>
    </cfRule>
  </conditionalFormatting>
  <conditionalFormatting sqref="D65">
    <cfRule type="expression" dxfId="25" priority="40">
      <formula>$D$65=0</formula>
    </cfRule>
  </conditionalFormatting>
  <conditionalFormatting sqref="D70">
    <cfRule type="expression" dxfId="24" priority="39">
      <formula>$D$70=0</formula>
    </cfRule>
  </conditionalFormatting>
  <conditionalFormatting sqref="E75">
    <cfRule type="expression" dxfId="23" priority="38">
      <formula>AND(NOT(ISBLANK($E75)),$E75&lt;=500)</formula>
    </cfRule>
  </conditionalFormatting>
  <conditionalFormatting sqref="J79">
    <cfRule type="expression" dxfId="22" priority="37">
      <formula>$J$79&lt;1</formula>
    </cfRule>
  </conditionalFormatting>
  <conditionalFormatting sqref="L79">
    <cfRule type="expression" dxfId="21" priority="36">
      <formula>$L$79&lt;1</formula>
    </cfRule>
  </conditionalFormatting>
  <conditionalFormatting sqref="D79">
    <cfRule type="expression" dxfId="20" priority="35">
      <formula>$D$79=0</formula>
    </cfRule>
  </conditionalFormatting>
  <conditionalFormatting sqref="E76:E78">
    <cfRule type="expression" dxfId="19" priority="34">
      <formula>AND(NOT(ISBLANK($E76)),$E76&lt;=500)</formula>
    </cfRule>
  </conditionalFormatting>
  <conditionalFormatting sqref="E80">
    <cfRule type="expression" dxfId="18" priority="30">
      <formula>AND(NOT(ISBLANK($E80)),$E80&lt;=500)</formula>
    </cfRule>
  </conditionalFormatting>
  <conditionalFormatting sqref="J84">
    <cfRule type="expression" dxfId="17" priority="29">
      <formula>$J$84&lt;1</formula>
    </cfRule>
  </conditionalFormatting>
  <conditionalFormatting sqref="L84">
    <cfRule type="expression" dxfId="16" priority="28">
      <formula>$L$84&lt;1</formula>
    </cfRule>
  </conditionalFormatting>
  <conditionalFormatting sqref="E81:E83">
    <cfRule type="expression" dxfId="15" priority="26">
      <formula>AND(NOT(ISBLANK($E81)),$E81&lt;=500)</formula>
    </cfRule>
  </conditionalFormatting>
  <conditionalFormatting sqref="J88">
    <cfRule type="expression" dxfId="14" priority="23">
      <formula>$J$88&lt;1</formula>
    </cfRule>
  </conditionalFormatting>
  <conditionalFormatting sqref="D88">
    <cfRule type="expression" dxfId="13" priority="21">
      <formula>$D$88=0</formula>
    </cfRule>
  </conditionalFormatting>
  <conditionalFormatting sqref="E89:E91">
    <cfRule type="expression" dxfId="12" priority="18">
      <formula>AND(NOT(ISBLANK($E89)),$E89&lt;=250)</formula>
    </cfRule>
  </conditionalFormatting>
  <conditionalFormatting sqref="J92">
    <cfRule type="expression" dxfId="11" priority="17">
      <formula>$J$92&lt;1</formula>
    </cfRule>
  </conditionalFormatting>
  <conditionalFormatting sqref="D92">
    <cfRule type="expression" dxfId="10" priority="14">
      <formula>$D$92=0</formula>
    </cfRule>
  </conditionalFormatting>
  <conditionalFormatting sqref="D84">
    <cfRule type="expression" dxfId="9" priority="13">
      <formula>$D$84=0</formula>
    </cfRule>
  </conditionalFormatting>
  <conditionalFormatting sqref="E88">
    <cfRule type="expression" dxfId="8" priority="11">
      <formula>$E$88=0</formula>
    </cfRule>
  </conditionalFormatting>
  <conditionalFormatting sqref="E79">
    <cfRule type="expression" dxfId="7" priority="9">
      <formula>$E$79=0</formula>
    </cfRule>
  </conditionalFormatting>
  <conditionalFormatting sqref="D61">
    <cfRule type="expression" dxfId="6" priority="8">
      <formula>$D$61=0</formula>
    </cfRule>
  </conditionalFormatting>
  <conditionalFormatting sqref="D23">
    <cfRule type="expression" dxfId="5" priority="6">
      <formula>$D$23=0</formula>
    </cfRule>
  </conditionalFormatting>
  <conditionalFormatting sqref="E23">
    <cfRule type="expression" dxfId="4" priority="5">
      <formula>$E$23=0</formula>
    </cfRule>
  </conditionalFormatting>
  <conditionalFormatting sqref="D28">
    <cfRule type="expression" dxfId="3" priority="4">
      <formula>$D$28=0</formula>
    </cfRule>
  </conditionalFormatting>
  <conditionalFormatting sqref="E28">
    <cfRule type="expression" dxfId="2" priority="3">
      <formula>$E$28=0</formula>
    </cfRule>
  </conditionalFormatting>
  <conditionalFormatting sqref="E84">
    <cfRule type="expression" dxfId="1" priority="2">
      <formula>$E$84=0</formula>
    </cfRule>
  </conditionalFormatting>
  <conditionalFormatting sqref="E92">
    <cfRule type="expression" dxfId="0" priority="1">
      <formula>$E$92=0</formula>
    </cfRule>
  </conditionalFormatting>
  <pageMargins left="0.70866141732283472" right="0.70866141732283472" top="0.74803149606299213" bottom="0.74803149606299213" header="0.31496062992125984" footer="0.31496062992125984"/>
  <pageSetup paperSize="9" scale="66" fitToHeight="0" orientation="landscape" horizontalDpi="4294967293" r:id="rId1"/>
  <headerFooter>
    <oddHeader>&amp;LRazpis za TEHNIČNO OPAZOVANJE&amp;R&amp;G</oddHeader>
    <oddFooter>&amp;R&amp;P / &amp;N</oddFooter>
  </headerFooter>
  <rowBreaks count="2" manualBreakCount="2">
    <brk id="38" max="16" man="1"/>
    <brk id="71" max="16" man="1"/>
  </rowBreaks>
  <ignoredErrors>
    <ignoredError sqref="S12 J23 J28" evalError="1"/>
    <ignoredError sqref="R79:T79 R88" formula="1"/>
  </ignoredErrors>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2051" r:id="rId5" name="Drop Down 3">
              <controlPr defaultSize="0" autoLine="0" autoPict="0">
                <anchor moveWithCells="1">
                  <from>
                    <xdr:col>8</xdr:col>
                    <xdr:colOff>0</xdr:colOff>
                    <xdr:row>7</xdr:row>
                    <xdr:rowOff>0</xdr:rowOff>
                  </from>
                  <to>
                    <xdr:col>9</xdr:col>
                    <xdr:colOff>0</xdr:colOff>
                    <xdr:row>7</xdr:row>
                    <xdr:rowOff>190500</xdr:rowOff>
                  </to>
                </anchor>
              </controlPr>
            </control>
          </mc:Choice>
        </mc:AlternateContent>
        <mc:AlternateContent xmlns:mc="http://schemas.openxmlformats.org/markup-compatibility/2006">
          <mc:Choice Requires="x14">
            <control shapeId="2052" r:id="rId6" name="Drop Down 4">
              <controlPr defaultSize="0" autoLine="0" autoPict="0">
                <anchor moveWithCells="1">
                  <from>
                    <xdr:col>8</xdr:col>
                    <xdr:colOff>0</xdr:colOff>
                    <xdr:row>8</xdr:row>
                    <xdr:rowOff>0</xdr:rowOff>
                  </from>
                  <to>
                    <xdr:col>9</xdr:col>
                    <xdr:colOff>0</xdr:colOff>
                    <xdr:row>8</xdr:row>
                    <xdr:rowOff>190500</xdr:rowOff>
                  </to>
                </anchor>
              </controlPr>
            </control>
          </mc:Choice>
        </mc:AlternateContent>
        <mc:AlternateContent xmlns:mc="http://schemas.openxmlformats.org/markup-compatibility/2006">
          <mc:Choice Requires="x14">
            <control shapeId="2053" r:id="rId7" name="Drop Down 5">
              <controlPr defaultSize="0" autoLine="0" autoPict="0">
                <anchor moveWithCells="1">
                  <from>
                    <xdr:col>8</xdr:col>
                    <xdr:colOff>0</xdr:colOff>
                    <xdr:row>9</xdr:row>
                    <xdr:rowOff>0</xdr:rowOff>
                  </from>
                  <to>
                    <xdr:col>9</xdr:col>
                    <xdr:colOff>0</xdr:colOff>
                    <xdr:row>9</xdr:row>
                    <xdr:rowOff>190500</xdr:rowOff>
                  </to>
                </anchor>
              </controlPr>
            </control>
          </mc:Choice>
        </mc:AlternateContent>
        <mc:AlternateContent xmlns:mc="http://schemas.openxmlformats.org/markup-compatibility/2006">
          <mc:Choice Requires="x14">
            <control shapeId="2054" r:id="rId8" name="Drop Down 6">
              <controlPr defaultSize="0" autoLine="0" autoPict="0">
                <anchor moveWithCells="1">
                  <from>
                    <xdr:col>8</xdr:col>
                    <xdr:colOff>0</xdr:colOff>
                    <xdr:row>10</xdr:row>
                    <xdr:rowOff>0</xdr:rowOff>
                  </from>
                  <to>
                    <xdr:col>9</xdr:col>
                    <xdr:colOff>0</xdr:colOff>
                    <xdr:row>10</xdr:row>
                    <xdr:rowOff>190500</xdr:rowOff>
                  </to>
                </anchor>
              </controlPr>
            </control>
          </mc:Choice>
        </mc:AlternateContent>
        <mc:AlternateContent xmlns:mc="http://schemas.openxmlformats.org/markup-compatibility/2006">
          <mc:Choice Requires="x14">
            <control shapeId="2056" r:id="rId9" name="Check Box 8">
              <controlPr defaultSize="0" autoFill="0" autoLine="0" autoPict="0">
                <anchor moveWithCells="1">
                  <from>
                    <xdr:col>9</xdr:col>
                    <xdr:colOff>137160</xdr:colOff>
                    <xdr:row>6</xdr:row>
                    <xdr:rowOff>381000</xdr:rowOff>
                  </from>
                  <to>
                    <xdr:col>10</xdr:col>
                    <xdr:colOff>137160</xdr:colOff>
                    <xdr:row>8</xdr:row>
                    <xdr:rowOff>22860</xdr:rowOff>
                  </to>
                </anchor>
              </controlPr>
            </control>
          </mc:Choice>
        </mc:AlternateContent>
        <mc:AlternateContent xmlns:mc="http://schemas.openxmlformats.org/markup-compatibility/2006">
          <mc:Choice Requires="x14">
            <control shapeId="2057" r:id="rId10" name="Check Box 9">
              <controlPr defaultSize="0" autoFill="0" autoLine="0" autoPict="0">
                <anchor moveWithCells="1">
                  <from>
                    <xdr:col>9</xdr:col>
                    <xdr:colOff>137160</xdr:colOff>
                    <xdr:row>7</xdr:row>
                    <xdr:rowOff>190500</xdr:rowOff>
                  </from>
                  <to>
                    <xdr:col>10</xdr:col>
                    <xdr:colOff>137160</xdr:colOff>
                    <xdr:row>9</xdr:row>
                    <xdr:rowOff>22860</xdr:rowOff>
                  </to>
                </anchor>
              </controlPr>
            </control>
          </mc:Choice>
        </mc:AlternateContent>
        <mc:AlternateContent xmlns:mc="http://schemas.openxmlformats.org/markup-compatibility/2006">
          <mc:Choice Requires="x14">
            <control shapeId="2058" r:id="rId11" name="Check Box 10">
              <controlPr defaultSize="0" autoFill="0" autoLine="0" autoPict="0">
                <anchor moveWithCells="1">
                  <from>
                    <xdr:col>9</xdr:col>
                    <xdr:colOff>137160</xdr:colOff>
                    <xdr:row>8</xdr:row>
                    <xdr:rowOff>190500</xdr:rowOff>
                  </from>
                  <to>
                    <xdr:col>10</xdr:col>
                    <xdr:colOff>137160</xdr:colOff>
                    <xdr:row>10</xdr:row>
                    <xdr:rowOff>7620</xdr:rowOff>
                  </to>
                </anchor>
              </controlPr>
            </control>
          </mc:Choice>
        </mc:AlternateContent>
        <mc:AlternateContent xmlns:mc="http://schemas.openxmlformats.org/markup-compatibility/2006">
          <mc:Choice Requires="x14">
            <control shapeId="2059" r:id="rId12" name="Check Box 11">
              <controlPr defaultSize="0" autoFill="0" autoLine="0" autoPict="0">
                <anchor moveWithCells="1">
                  <from>
                    <xdr:col>9</xdr:col>
                    <xdr:colOff>137160</xdr:colOff>
                    <xdr:row>9</xdr:row>
                    <xdr:rowOff>190500</xdr:rowOff>
                  </from>
                  <to>
                    <xdr:col>10</xdr:col>
                    <xdr:colOff>137160</xdr:colOff>
                    <xdr:row>11</xdr:row>
                    <xdr:rowOff>22860</xdr:rowOff>
                  </to>
                </anchor>
              </controlPr>
            </control>
          </mc:Choice>
        </mc:AlternateContent>
        <mc:AlternateContent xmlns:mc="http://schemas.openxmlformats.org/markup-compatibility/2006">
          <mc:Choice Requires="x14">
            <control shapeId="2060" r:id="rId13" name="Check Box 12">
              <controlPr defaultSize="0" autoFill="0" autoLine="0" autoPict="0">
                <anchor moveWithCells="1">
                  <from>
                    <xdr:col>11</xdr:col>
                    <xdr:colOff>137160</xdr:colOff>
                    <xdr:row>6</xdr:row>
                    <xdr:rowOff>381000</xdr:rowOff>
                  </from>
                  <to>
                    <xdr:col>12</xdr:col>
                    <xdr:colOff>137160</xdr:colOff>
                    <xdr:row>8</xdr:row>
                    <xdr:rowOff>22860</xdr:rowOff>
                  </to>
                </anchor>
              </controlPr>
            </control>
          </mc:Choice>
        </mc:AlternateContent>
        <mc:AlternateContent xmlns:mc="http://schemas.openxmlformats.org/markup-compatibility/2006">
          <mc:Choice Requires="x14">
            <control shapeId="2061" r:id="rId14" name="Check Box 13">
              <controlPr defaultSize="0" autoFill="0" autoLine="0" autoPict="0">
                <anchor moveWithCells="1">
                  <from>
                    <xdr:col>11</xdr:col>
                    <xdr:colOff>137160</xdr:colOff>
                    <xdr:row>7</xdr:row>
                    <xdr:rowOff>190500</xdr:rowOff>
                  </from>
                  <to>
                    <xdr:col>12</xdr:col>
                    <xdr:colOff>137160</xdr:colOff>
                    <xdr:row>9</xdr:row>
                    <xdr:rowOff>22860</xdr:rowOff>
                  </to>
                </anchor>
              </controlPr>
            </control>
          </mc:Choice>
        </mc:AlternateContent>
        <mc:AlternateContent xmlns:mc="http://schemas.openxmlformats.org/markup-compatibility/2006">
          <mc:Choice Requires="x14">
            <control shapeId="2062" r:id="rId15" name="Check Box 14">
              <controlPr defaultSize="0" autoFill="0" autoLine="0" autoPict="0">
                <anchor moveWithCells="1">
                  <from>
                    <xdr:col>11</xdr:col>
                    <xdr:colOff>137160</xdr:colOff>
                    <xdr:row>8</xdr:row>
                    <xdr:rowOff>198120</xdr:rowOff>
                  </from>
                  <to>
                    <xdr:col>12</xdr:col>
                    <xdr:colOff>137160</xdr:colOff>
                    <xdr:row>10</xdr:row>
                    <xdr:rowOff>22860</xdr:rowOff>
                  </to>
                </anchor>
              </controlPr>
            </control>
          </mc:Choice>
        </mc:AlternateContent>
        <mc:AlternateContent xmlns:mc="http://schemas.openxmlformats.org/markup-compatibility/2006">
          <mc:Choice Requires="x14">
            <control shapeId="2063" r:id="rId16" name="Check Box 15">
              <controlPr defaultSize="0" autoFill="0" autoLine="0" autoPict="0">
                <anchor moveWithCells="1">
                  <from>
                    <xdr:col>11</xdr:col>
                    <xdr:colOff>137160</xdr:colOff>
                    <xdr:row>9</xdr:row>
                    <xdr:rowOff>190500</xdr:rowOff>
                  </from>
                  <to>
                    <xdr:col>12</xdr:col>
                    <xdr:colOff>137160</xdr:colOff>
                    <xdr:row>11</xdr:row>
                    <xdr:rowOff>22860</xdr:rowOff>
                  </to>
                </anchor>
              </controlPr>
            </control>
          </mc:Choice>
        </mc:AlternateContent>
        <mc:AlternateContent xmlns:mc="http://schemas.openxmlformats.org/markup-compatibility/2006">
          <mc:Choice Requires="x14">
            <control shapeId="2064" r:id="rId17" name="Check Box 16">
              <controlPr defaultSize="0" autoFill="0" autoLine="0" autoPict="0">
                <anchor moveWithCells="1">
                  <from>
                    <xdr:col>13</xdr:col>
                    <xdr:colOff>137160</xdr:colOff>
                    <xdr:row>6</xdr:row>
                    <xdr:rowOff>381000</xdr:rowOff>
                  </from>
                  <to>
                    <xdr:col>14</xdr:col>
                    <xdr:colOff>137160</xdr:colOff>
                    <xdr:row>8</xdr:row>
                    <xdr:rowOff>22860</xdr:rowOff>
                  </to>
                </anchor>
              </controlPr>
            </control>
          </mc:Choice>
        </mc:AlternateContent>
        <mc:AlternateContent xmlns:mc="http://schemas.openxmlformats.org/markup-compatibility/2006">
          <mc:Choice Requires="x14">
            <control shapeId="2065" r:id="rId18" name="Check Box 17">
              <controlPr defaultSize="0" autoFill="0" autoLine="0" autoPict="0">
                <anchor moveWithCells="1">
                  <from>
                    <xdr:col>13</xdr:col>
                    <xdr:colOff>137160</xdr:colOff>
                    <xdr:row>7</xdr:row>
                    <xdr:rowOff>198120</xdr:rowOff>
                  </from>
                  <to>
                    <xdr:col>14</xdr:col>
                    <xdr:colOff>137160</xdr:colOff>
                    <xdr:row>9</xdr:row>
                    <xdr:rowOff>30480</xdr:rowOff>
                  </to>
                </anchor>
              </controlPr>
            </control>
          </mc:Choice>
        </mc:AlternateContent>
        <mc:AlternateContent xmlns:mc="http://schemas.openxmlformats.org/markup-compatibility/2006">
          <mc:Choice Requires="x14">
            <control shapeId="2066" r:id="rId19" name="Check Box 18">
              <controlPr defaultSize="0" autoFill="0" autoLine="0" autoPict="0">
                <anchor moveWithCells="1">
                  <from>
                    <xdr:col>13</xdr:col>
                    <xdr:colOff>137160</xdr:colOff>
                    <xdr:row>8</xdr:row>
                    <xdr:rowOff>198120</xdr:rowOff>
                  </from>
                  <to>
                    <xdr:col>14</xdr:col>
                    <xdr:colOff>137160</xdr:colOff>
                    <xdr:row>10</xdr:row>
                    <xdr:rowOff>22860</xdr:rowOff>
                  </to>
                </anchor>
              </controlPr>
            </control>
          </mc:Choice>
        </mc:AlternateContent>
        <mc:AlternateContent xmlns:mc="http://schemas.openxmlformats.org/markup-compatibility/2006">
          <mc:Choice Requires="x14">
            <control shapeId="2067" r:id="rId20" name="Check Box 19">
              <controlPr defaultSize="0" autoFill="0" autoLine="0" autoPict="0">
                <anchor moveWithCells="1">
                  <from>
                    <xdr:col>13</xdr:col>
                    <xdr:colOff>137160</xdr:colOff>
                    <xdr:row>9</xdr:row>
                    <xdr:rowOff>190500</xdr:rowOff>
                  </from>
                  <to>
                    <xdr:col>14</xdr:col>
                    <xdr:colOff>137160</xdr:colOff>
                    <xdr:row>11</xdr:row>
                    <xdr:rowOff>22860</xdr:rowOff>
                  </to>
                </anchor>
              </controlPr>
            </control>
          </mc:Choice>
        </mc:AlternateContent>
        <mc:AlternateContent xmlns:mc="http://schemas.openxmlformats.org/markup-compatibility/2006">
          <mc:Choice Requires="x14">
            <control shapeId="2068" r:id="rId21" name="Drop Down 20">
              <controlPr defaultSize="0" autoLine="0" autoPict="0">
                <anchor moveWithCells="1">
                  <from>
                    <xdr:col>8</xdr:col>
                    <xdr:colOff>0</xdr:colOff>
                    <xdr:row>11</xdr:row>
                    <xdr:rowOff>182880</xdr:rowOff>
                  </from>
                  <to>
                    <xdr:col>9</xdr:col>
                    <xdr:colOff>0</xdr:colOff>
                    <xdr:row>12</xdr:row>
                    <xdr:rowOff>190500</xdr:rowOff>
                  </to>
                </anchor>
              </controlPr>
            </control>
          </mc:Choice>
        </mc:AlternateContent>
        <mc:AlternateContent xmlns:mc="http://schemas.openxmlformats.org/markup-compatibility/2006">
          <mc:Choice Requires="x14">
            <control shapeId="2085" r:id="rId22" name="Drop Down 37">
              <controlPr defaultSize="0" autoLine="0" autoPict="0">
                <anchor moveWithCells="1">
                  <from>
                    <xdr:col>8</xdr:col>
                    <xdr:colOff>0</xdr:colOff>
                    <xdr:row>13</xdr:row>
                    <xdr:rowOff>0</xdr:rowOff>
                  </from>
                  <to>
                    <xdr:col>9</xdr:col>
                    <xdr:colOff>0</xdr:colOff>
                    <xdr:row>13</xdr:row>
                    <xdr:rowOff>190500</xdr:rowOff>
                  </to>
                </anchor>
              </controlPr>
            </control>
          </mc:Choice>
        </mc:AlternateContent>
        <mc:AlternateContent xmlns:mc="http://schemas.openxmlformats.org/markup-compatibility/2006">
          <mc:Choice Requires="x14">
            <control shapeId="2086" r:id="rId23" name="Drop Down 38">
              <controlPr defaultSize="0" autoLine="0" autoPict="0">
                <anchor moveWithCells="1">
                  <from>
                    <xdr:col>8</xdr:col>
                    <xdr:colOff>0</xdr:colOff>
                    <xdr:row>14</xdr:row>
                    <xdr:rowOff>0</xdr:rowOff>
                  </from>
                  <to>
                    <xdr:col>9</xdr:col>
                    <xdr:colOff>0</xdr:colOff>
                    <xdr:row>14</xdr:row>
                    <xdr:rowOff>190500</xdr:rowOff>
                  </to>
                </anchor>
              </controlPr>
            </control>
          </mc:Choice>
        </mc:AlternateContent>
        <mc:AlternateContent xmlns:mc="http://schemas.openxmlformats.org/markup-compatibility/2006">
          <mc:Choice Requires="x14">
            <control shapeId="2087" r:id="rId24" name="Drop Down 39">
              <controlPr defaultSize="0" autoLine="0" autoPict="0">
                <anchor moveWithCells="1">
                  <from>
                    <xdr:col>8</xdr:col>
                    <xdr:colOff>0</xdr:colOff>
                    <xdr:row>15</xdr:row>
                    <xdr:rowOff>0</xdr:rowOff>
                  </from>
                  <to>
                    <xdr:col>9</xdr:col>
                    <xdr:colOff>0</xdr:colOff>
                    <xdr:row>15</xdr:row>
                    <xdr:rowOff>190500</xdr:rowOff>
                  </to>
                </anchor>
              </controlPr>
            </control>
          </mc:Choice>
        </mc:AlternateContent>
        <mc:AlternateContent xmlns:mc="http://schemas.openxmlformats.org/markup-compatibility/2006">
          <mc:Choice Requires="x14">
            <control shapeId="2088" r:id="rId25" name="Drop Down 40">
              <controlPr defaultSize="0" autoLine="0" autoPict="0">
                <anchor moveWithCells="1">
                  <from>
                    <xdr:col>8</xdr:col>
                    <xdr:colOff>0</xdr:colOff>
                    <xdr:row>16</xdr:row>
                    <xdr:rowOff>0</xdr:rowOff>
                  </from>
                  <to>
                    <xdr:col>9</xdr:col>
                    <xdr:colOff>0</xdr:colOff>
                    <xdr:row>16</xdr:row>
                    <xdr:rowOff>190500</xdr:rowOff>
                  </to>
                </anchor>
              </controlPr>
            </control>
          </mc:Choice>
        </mc:AlternateContent>
        <mc:AlternateContent xmlns:mc="http://schemas.openxmlformats.org/markup-compatibility/2006">
          <mc:Choice Requires="x14">
            <control shapeId="2089" r:id="rId26" name="Check Box 41">
              <controlPr defaultSize="0" autoFill="0" autoLine="0" autoPict="0">
                <anchor moveWithCells="1">
                  <from>
                    <xdr:col>9</xdr:col>
                    <xdr:colOff>137160</xdr:colOff>
                    <xdr:row>12</xdr:row>
                    <xdr:rowOff>190500</xdr:rowOff>
                  </from>
                  <to>
                    <xdr:col>10</xdr:col>
                    <xdr:colOff>137160</xdr:colOff>
                    <xdr:row>14</xdr:row>
                    <xdr:rowOff>22860</xdr:rowOff>
                  </to>
                </anchor>
              </controlPr>
            </control>
          </mc:Choice>
        </mc:AlternateContent>
        <mc:AlternateContent xmlns:mc="http://schemas.openxmlformats.org/markup-compatibility/2006">
          <mc:Choice Requires="x14">
            <control shapeId="2090" r:id="rId27" name="Check Box 42">
              <controlPr defaultSize="0" autoFill="0" autoLine="0" autoPict="0">
                <anchor moveWithCells="1">
                  <from>
                    <xdr:col>9</xdr:col>
                    <xdr:colOff>137160</xdr:colOff>
                    <xdr:row>14</xdr:row>
                    <xdr:rowOff>0</xdr:rowOff>
                  </from>
                  <to>
                    <xdr:col>10</xdr:col>
                    <xdr:colOff>137160</xdr:colOff>
                    <xdr:row>15</xdr:row>
                    <xdr:rowOff>22860</xdr:rowOff>
                  </to>
                </anchor>
              </controlPr>
            </control>
          </mc:Choice>
        </mc:AlternateContent>
        <mc:AlternateContent xmlns:mc="http://schemas.openxmlformats.org/markup-compatibility/2006">
          <mc:Choice Requires="x14">
            <control shapeId="2091" r:id="rId28" name="Check Box 43">
              <controlPr defaultSize="0" autoFill="0" autoLine="0" autoPict="0">
                <anchor moveWithCells="1">
                  <from>
                    <xdr:col>9</xdr:col>
                    <xdr:colOff>137160</xdr:colOff>
                    <xdr:row>14</xdr:row>
                    <xdr:rowOff>198120</xdr:rowOff>
                  </from>
                  <to>
                    <xdr:col>10</xdr:col>
                    <xdr:colOff>137160</xdr:colOff>
                    <xdr:row>16</xdr:row>
                    <xdr:rowOff>22860</xdr:rowOff>
                  </to>
                </anchor>
              </controlPr>
            </control>
          </mc:Choice>
        </mc:AlternateContent>
        <mc:AlternateContent xmlns:mc="http://schemas.openxmlformats.org/markup-compatibility/2006">
          <mc:Choice Requires="x14">
            <control shapeId="2092" r:id="rId29" name="Check Box 44">
              <controlPr defaultSize="0" autoFill="0" autoLine="0" autoPict="0">
                <anchor moveWithCells="1">
                  <from>
                    <xdr:col>9</xdr:col>
                    <xdr:colOff>137160</xdr:colOff>
                    <xdr:row>15</xdr:row>
                    <xdr:rowOff>190500</xdr:rowOff>
                  </from>
                  <to>
                    <xdr:col>10</xdr:col>
                    <xdr:colOff>137160</xdr:colOff>
                    <xdr:row>17</xdr:row>
                    <xdr:rowOff>22860</xdr:rowOff>
                  </to>
                </anchor>
              </controlPr>
            </control>
          </mc:Choice>
        </mc:AlternateContent>
        <mc:AlternateContent xmlns:mc="http://schemas.openxmlformats.org/markup-compatibility/2006">
          <mc:Choice Requires="x14">
            <control shapeId="2125" r:id="rId30" name="Drop Down 77">
              <controlPr defaultSize="0" autoLine="0" autoPict="0">
                <anchor moveWithCells="1">
                  <from>
                    <xdr:col>8</xdr:col>
                    <xdr:colOff>0</xdr:colOff>
                    <xdr:row>18</xdr:row>
                    <xdr:rowOff>0</xdr:rowOff>
                  </from>
                  <to>
                    <xdr:col>9</xdr:col>
                    <xdr:colOff>0</xdr:colOff>
                    <xdr:row>18</xdr:row>
                    <xdr:rowOff>190500</xdr:rowOff>
                  </to>
                </anchor>
              </controlPr>
            </control>
          </mc:Choice>
        </mc:AlternateContent>
        <mc:AlternateContent xmlns:mc="http://schemas.openxmlformats.org/markup-compatibility/2006">
          <mc:Choice Requires="x14">
            <control shapeId="2126" r:id="rId31" name="Drop Down 78">
              <controlPr defaultSize="0" autoLine="0" autoPict="0">
                <anchor moveWithCells="1">
                  <from>
                    <xdr:col>8</xdr:col>
                    <xdr:colOff>0</xdr:colOff>
                    <xdr:row>19</xdr:row>
                    <xdr:rowOff>0</xdr:rowOff>
                  </from>
                  <to>
                    <xdr:col>9</xdr:col>
                    <xdr:colOff>0</xdr:colOff>
                    <xdr:row>19</xdr:row>
                    <xdr:rowOff>190500</xdr:rowOff>
                  </to>
                </anchor>
              </controlPr>
            </control>
          </mc:Choice>
        </mc:AlternateContent>
        <mc:AlternateContent xmlns:mc="http://schemas.openxmlformats.org/markup-compatibility/2006">
          <mc:Choice Requires="x14">
            <control shapeId="2127" r:id="rId32" name="Drop Down 79">
              <controlPr defaultSize="0" autoLine="0" autoPict="0">
                <anchor moveWithCells="1">
                  <from>
                    <xdr:col>8</xdr:col>
                    <xdr:colOff>0</xdr:colOff>
                    <xdr:row>20</xdr:row>
                    <xdr:rowOff>0</xdr:rowOff>
                  </from>
                  <to>
                    <xdr:col>9</xdr:col>
                    <xdr:colOff>0</xdr:colOff>
                    <xdr:row>20</xdr:row>
                    <xdr:rowOff>190500</xdr:rowOff>
                  </to>
                </anchor>
              </controlPr>
            </control>
          </mc:Choice>
        </mc:AlternateContent>
        <mc:AlternateContent xmlns:mc="http://schemas.openxmlformats.org/markup-compatibility/2006">
          <mc:Choice Requires="x14">
            <control shapeId="2129" r:id="rId33" name="Drop Down 81">
              <controlPr defaultSize="0" autoLine="0" autoPict="0">
                <anchor moveWithCells="1">
                  <from>
                    <xdr:col>8</xdr:col>
                    <xdr:colOff>0</xdr:colOff>
                    <xdr:row>23</xdr:row>
                    <xdr:rowOff>0</xdr:rowOff>
                  </from>
                  <to>
                    <xdr:col>9</xdr:col>
                    <xdr:colOff>0</xdr:colOff>
                    <xdr:row>23</xdr:row>
                    <xdr:rowOff>190500</xdr:rowOff>
                  </to>
                </anchor>
              </controlPr>
            </control>
          </mc:Choice>
        </mc:AlternateContent>
        <mc:AlternateContent xmlns:mc="http://schemas.openxmlformats.org/markup-compatibility/2006">
          <mc:Choice Requires="x14">
            <control shapeId="2130" r:id="rId34" name="Drop Down 82">
              <controlPr defaultSize="0" autoLine="0" autoPict="0">
                <anchor moveWithCells="1">
                  <from>
                    <xdr:col>8</xdr:col>
                    <xdr:colOff>0</xdr:colOff>
                    <xdr:row>24</xdr:row>
                    <xdr:rowOff>0</xdr:rowOff>
                  </from>
                  <to>
                    <xdr:col>9</xdr:col>
                    <xdr:colOff>0</xdr:colOff>
                    <xdr:row>24</xdr:row>
                    <xdr:rowOff>190500</xdr:rowOff>
                  </to>
                </anchor>
              </controlPr>
            </control>
          </mc:Choice>
        </mc:AlternateContent>
        <mc:AlternateContent xmlns:mc="http://schemas.openxmlformats.org/markup-compatibility/2006">
          <mc:Choice Requires="x14">
            <control shapeId="2131" r:id="rId35" name="Drop Down 83">
              <controlPr defaultSize="0" autoLine="0" autoPict="0">
                <anchor moveWithCells="1">
                  <from>
                    <xdr:col>8</xdr:col>
                    <xdr:colOff>0</xdr:colOff>
                    <xdr:row>25</xdr:row>
                    <xdr:rowOff>0</xdr:rowOff>
                  </from>
                  <to>
                    <xdr:col>9</xdr:col>
                    <xdr:colOff>0</xdr:colOff>
                    <xdr:row>25</xdr:row>
                    <xdr:rowOff>190500</xdr:rowOff>
                  </to>
                </anchor>
              </controlPr>
            </control>
          </mc:Choice>
        </mc:AlternateContent>
        <mc:AlternateContent xmlns:mc="http://schemas.openxmlformats.org/markup-compatibility/2006">
          <mc:Choice Requires="x14">
            <control shapeId="2132" r:id="rId36" name="Drop Down 84">
              <controlPr defaultSize="0" autoLine="0" autoPict="0">
                <anchor moveWithCells="1">
                  <from>
                    <xdr:col>8</xdr:col>
                    <xdr:colOff>0</xdr:colOff>
                    <xdr:row>26</xdr:row>
                    <xdr:rowOff>0</xdr:rowOff>
                  </from>
                  <to>
                    <xdr:col>9</xdr:col>
                    <xdr:colOff>0</xdr:colOff>
                    <xdr:row>26</xdr:row>
                    <xdr:rowOff>190500</xdr:rowOff>
                  </to>
                </anchor>
              </controlPr>
            </control>
          </mc:Choice>
        </mc:AlternateContent>
        <mc:AlternateContent xmlns:mc="http://schemas.openxmlformats.org/markup-compatibility/2006">
          <mc:Choice Requires="x14">
            <control shapeId="2133" r:id="rId37" name="Check Box 85">
              <controlPr defaultSize="0" autoFill="0" autoLine="0" autoPict="0">
                <anchor moveWithCells="1">
                  <from>
                    <xdr:col>11</xdr:col>
                    <xdr:colOff>137160</xdr:colOff>
                    <xdr:row>17</xdr:row>
                    <xdr:rowOff>182880</xdr:rowOff>
                  </from>
                  <to>
                    <xdr:col>12</xdr:col>
                    <xdr:colOff>137160</xdr:colOff>
                    <xdr:row>19</xdr:row>
                    <xdr:rowOff>7620</xdr:rowOff>
                  </to>
                </anchor>
              </controlPr>
            </control>
          </mc:Choice>
        </mc:AlternateContent>
        <mc:AlternateContent xmlns:mc="http://schemas.openxmlformats.org/markup-compatibility/2006">
          <mc:Choice Requires="x14">
            <control shapeId="2134" r:id="rId38" name="Check Box 86">
              <controlPr defaultSize="0" autoFill="0" autoLine="0" autoPict="0">
                <anchor moveWithCells="1">
                  <from>
                    <xdr:col>11</xdr:col>
                    <xdr:colOff>137160</xdr:colOff>
                    <xdr:row>18</xdr:row>
                    <xdr:rowOff>190500</xdr:rowOff>
                  </from>
                  <to>
                    <xdr:col>12</xdr:col>
                    <xdr:colOff>137160</xdr:colOff>
                    <xdr:row>20</xdr:row>
                    <xdr:rowOff>22860</xdr:rowOff>
                  </to>
                </anchor>
              </controlPr>
            </control>
          </mc:Choice>
        </mc:AlternateContent>
        <mc:AlternateContent xmlns:mc="http://schemas.openxmlformats.org/markup-compatibility/2006">
          <mc:Choice Requires="x14">
            <control shapeId="2135" r:id="rId39" name="Check Box 87">
              <controlPr defaultSize="0" autoFill="0" autoLine="0" autoPict="0">
                <anchor moveWithCells="1">
                  <from>
                    <xdr:col>11</xdr:col>
                    <xdr:colOff>137160</xdr:colOff>
                    <xdr:row>19</xdr:row>
                    <xdr:rowOff>198120</xdr:rowOff>
                  </from>
                  <to>
                    <xdr:col>12</xdr:col>
                    <xdr:colOff>137160</xdr:colOff>
                    <xdr:row>21</xdr:row>
                    <xdr:rowOff>22860</xdr:rowOff>
                  </to>
                </anchor>
              </controlPr>
            </control>
          </mc:Choice>
        </mc:AlternateContent>
        <mc:AlternateContent xmlns:mc="http://schemas.openxmlformats.org/markup-compatibility/2006">
          <mc:Choice Requires="x14">
            <control shapeId="2137" r:id="rId40" name="Check Box 89">
              <controlPr defaultSize="0" autoFill="0" autoLine="0" autoPict="0">
                <anchor moveWithCells="1">
                  <from>
                    <xdr:col>13</xdr:col>
                    <xdr:colOff>137160</xdr:colOff>
                    <xdr:row>17</xdr:row>
                    <xdr:rowOff>182880</xdr:rowOff>
                  </from>
                  <to>
                    <xdr:col>14</xdr:col>
                    <xdr:colOff>137160</xdr:colOff>
                    <xdr:row>19</xdr:row>
                    <xdr:rowOff>7620</xdr:rowOff>
                  </to>
                </anchor>
              </controlPr>
            </control>
          </mc:Choice>
        </mc:AlternateContent>
        <mc:AlternateContent xmlns:mc="http://schemas.openxmlformats.org/markup-compatibility/2006">
          <mc:Choice Requires="x14">
            <control shapeId="2138" r:id="rId41" name="Check Box 90">
              <controlPr defaultSize="0" autoFill="0" autoLine="0" autoPict="0">
                <anchor moveWithCells="1">
                  <from>
                    <xdr:col>13</xdr:col>
                    <xdr:colOff>137160</xdr:colOff>
                    <xdr:row>18</xdr:row>
                    <xdr:rowOff>190500</xdr:rowOff>
                  </from>
                  <to>
                    <xdr:col>14</xdr:col>
                    <xdr:colOff>137160</xdr:colOff>
                    <xdr:row>20</xdr:row>
                    <xdr:rowOff>22860</xdr:rowOff>
                  </to>
                </anchor>
              </controlPr>
            </control>
          </mc:Choice>
        </mc:AlternateContent>
        <mc:AlternateContent xmlns:mc="http://schemas.openxmlformats.org/markup-compatibility/2006">
          <mc:Choice Requires="x14">
            <control shapeId="2139" r:id="rId42" name="Check Box 91">
              <controlPr defaultSize="0" autoFill="0" autoLine="0" autoPict="0">
                <anchor moveWithCells="1">
                  <from>
                    <xdr:col>13</xdr:col>
                    <xdr:colOff>137160</xdr:colOff>
                    <xdr:row>19</xdr:row>
                    <xdr:rowOff>198120</xdr:rowOff>
                  </from>
                  <to>
                    <xdr:col>14</xdr:col>
                    <xdr:colOff>137160</xdr:colOff>
                    <xdr:row>21</xdr:row>
                    <xdr:rowOff>22860</xdr:rowOff>
                  </to>
                </anchor>
              </controlPr>
            </control>
          </mc:Choice>
        </mc:AlternateContent>
        <mc:AlternateContent xmlns:mc="http://schemas.openxmlformats.org/markup-compatibility/2006">
          <mc:Choice Requires="x14">
            <control shapeId="2141" r:id="rId43" name="Check Box 93">
              <controlPr defaultSize="0" autoFill="0" autoLine="0" autoPict="0">
                <anchor moveWithCells="1">
                  <from>
                    <xdr:col>11</xdr:col>
                    <xdr:colOff>137160</xdr:colOff>
                    <xdr:row>22</xdr:row>
                    <xdr:rowOff>175260</xdr:rowOff>
                  </from>
                  <to>
                    <xdr:col>12</xdr:col>
                    <xdr:colOff>137160</xdr:colOff>
                    <xdr:row>24</xdr:row>
                    <xdr:rowOff>22860</xdr:rowOff>
                  </to>
                </anchor>
              </controlPr>
            </control>
          </mc:Choice>
        </mc:AlternateContent>
        <mc:AlternateContent xmlns:mc="http://schemas.openxmlformats.org/markup-compatibility/2006">
          <mc:Choice Requires="x14">
            <control shapeId="2142" r:id="rId44" name="Check Box 94">
              <controlPr defaultSize="0" autoFill="0" autoLine="0" autoPict="0">
                <anchor moveWithCells="1">
                  <from>
                    <xdr:col>11</xdr:col>
                    <xdr:colOff>137160</xdr:colOff>
                    <xdr:row>23</xdr:row>
                    <xdr:rowOff>190500</xdr:rowOff>
                  </from>
                  <to>
                    <xdr:col>12</xdr:col>
                    <xdr:colOff>137160</xdr:colOff>
                    <xdr:row>25</xdr:row>
                    <xdr:rowOff>22860</xdr:rowOff>
                  </to>
                </anchor>
              </controlPr>
            </control>
          </mc:Choice>
        </mc:AlternateContent>
        <mc:AlternateContent xmlns:mc="http://schemas.openxmlformats.org/markup-compatibility/2006">
          <mc:Choice Requires="x14">
            <control shapeId="2143" r:id="rId45" name="Check Box 95">
              <controlPr defaultSize="0" autoFill="0" autoLine="0" autoPict="0">
                <anchor moveWithCells="1">
                  <from>
                    <xdr:col>11</xdr:col>
                    <xdr:colOff>137160</xdr:colOff>
                    <xdr:row>24</xdr:row>
                    <xdr:rowOff>198120</xdr:rowOff>
                  </from>
                  <to>
                    <xdr:col>12</xdr:col>
                    <xdr:colOff>137160</xdr:colOff>
                    <xdr:row>26</xdr:row>
                    <xdr:rowOff>22860</xdr:rowOff>
                  </to>
                </anchor>
              </controlPr>
            </control>
          </mc:Choice>
        </mc:AlternateContent>
        <mc:AlternateContent xmlns:mc="http://schemas.openxmlformats.org/markup-compatibility/2006">
          <mc:Choice Requires="x14">
            <control shapeId="2144" r:id="rId46" name="Check Box 96">
              <controlPr defaultSize="0" autoFill="0" autoLine="0" autoPict="0">
                <anchor moveWithCells="1">
                  <from>
                    <xdr:col>11</xdr:col>
                    <xdr:colOff>137160</xdr:colOff>
                    <xdr:row>25</xdr:row>
                    <xdr:rowOff>190500</xdr:rowOff>
                  </from>
                  <to>
                    <xdr:col>12</xdr:col>
                    <xdr:colOff>137160</xdr:colOff>
                    <xdr:row>27</xdr:row>
                    <xdr:rowOff>22860</xdr:rowOff>
                  </to>
                </anchor>
              </controlPr>
            </control>
          </mc:Choice>
        </mc:AlternateContent>
        <mc:AlternateContent xmlns:mc="http://schemas.openxmlformats.org/markup-compatibility/2006">
          <mc:Choice Requires="x14">
            <control shapeId="2145" r:id="rId47" name="Check Box 97">
              <controlPr defaultSize="0" autoFill="0" autoLine="0" autoPict="0">
                <anchor moveWithCells="1">
                  <from>
                    <xdr:col>13</xdr:col>
                    <xdr:colOff>137160</xdr:colOff>
                    <xdr:row>22</xdr:row>
                    <xdr:rowOff>175260</xdr:rowOff>
                  </from>
                  <to>
                    <xdr:col>14</xdr:col>
                    <xdr:colOff>137160</xdr:colOff>
                    <xdr:row>24</xdr:row>
                    <xdr:rowOff>22860</xdr:rowOff>
                  </to>
                </anchor>
              </controlPr>
            </control>
          </mc:Choice>
        </mc:AlternateContent>
        <mc:AlternateContent xmlns:mc="http://schemas.openxmlformats.org/markup-compatibility/2006">
          <mc:Choice Requires="x14">
            <control shapeId="2146" r:id="rId48" name="Check Box 98">
              <controlPr defaultSize="0" autoFill="0" autoLine="0" autoPict="0">
                <anchor moveWithCells="1">
                  <from>
                    <xdr:col>13</xdr:col>
                    <xdr:colOff>137160</xdr:colOff>
                    <xdr:row>23</xdr:row>
                    <xdr:rowOff>190500</xdr:rowOff>
                  </from>
                  <to>
                    <xdr:col>14</xdr:col>
                    <xdr:colOff>137160</xdr:colOff>
                    <xdr:row>25</xdr:row>
                    <xdr:rowOff>22860</xdr:rowOff>
                  </to>
                </anchor>
              </controlPr>
            </control>
          </mc:Choice>
        </mc:AlternateContent>
        <mc:AlternateContent xmlns:mc="http://schemas.openxmlformats.org/markup-compatibility/2006">
          <mc:Choice Requires="x14">
            <control shapeId="2147" r:id="rId49" name="Check Box 99">
              <controlPr defaultSize="0" autoFill="0" autoLine="0" autoPict="0">
                <anchor moveWithCells="1">
                  <from>
                    <xdr:col>13</xdr:col>
                    <xdr:colOff>137160</xdr:colOff>
                    <xdr:row>24</xdr:row>
                    <xdr:rowOff>198120</xdr:rowOff>
                  </from>
                  <to>
                    <xdr:col>14</xdr:col>
                    <xdr:colOff>137160</xdr:colOff>
                    <xdr:row>26</xdr:row>
                    <xdr:rowOff>22860</xdr:rowOff>
                  </to>
                </anchor>
              </controlPr>
            </control>
          </mc:Choice>
        </mc:AlternateContent>
        <mc:AlternateContent xmlns:mc="http://schemas.openxmlformats.org/markup-compatibility/2006">
          <mc:Choice Requires="x14">
            <control shapeId="2148" r:id="rId50" name="Check Box 100">
              <controlPr defaultSize="0" autoFill="0" autoLine="0" autoPict="0">
                <anchor moveWithCells="1">
                  <from>
                    <xdr:col>13</xdr:col>
                    <xdr:colOff>137160</xdr:colOff>
                    <xdr:row>25</xdr:row>
                    <xdr:rowOff>190500</xdr:rowOff>
                  </from>
                  <to>
                    <xdr:col>14</xdr:col>
                    <xdr:colOff>137160</xdr:colOff>
                    <xdr:row>27</xdr:row>
                    <xdr:rowOff>22860</xdr:rowOff>
                  </to>
                </anchor>
              </controlPr>
            </control>
          </mc:Choice>
        </mc:AlternateContent>
        <mc:AlternateContent xmlns:mc="http://schemas.openxmlformats.org/markup-compatibility/2006">
          <mc:Choice Requires="x14">
            <control shapeId="2149" r:id="rId51" name="Drop Down 101">
              <controlPr defaultSize="0" autoLine="0" autoPict="0">
                <anchor moveWithCells="1">
                  <from>
                    <xdr:col>7</xdr:col>
                    <xdr:colOff>0</xdr:colOff>
                    <xdr:row>13</xdr:row>
                    <xdr:rowOff>0</xdr:rowOff>
                  </from>
                  <to>
                    <xdr:col>7</xdr:col>
                    <xdr:colOff>1325880</xdr:colOff>
                    <xdr:row>13</xdr:row>
                    <xdr:rowOff>190500</xdr:rowOff>
                  </to>
                </anchor>
              </controlPr>
            </control>
          </mc:Choice>
        </mc:AlternateContent>
        <mc:AlternateContent xmlns:mc="http://schemas.openxmlformats.org/markup-compatibility/2006">
          <mc:Choice Requires="x14">
            <control shapeId="2150" r:id="rId52" name="Drop Down 102">
              <controlPr defaultSize="0" autoLine="0" autoPict="0">
                <anchor moveWithCells="1">
                  <from>
                    <xdr:col>7</xdr:col>
                    <xdr:colOff>0</xdr:colOff>
                    <xdr:row>14</xdr:row>
                    <xdr:rowOff>0</xdr:rowOff>
                  </from>
                  <to>
                    <xdr:col>7</xdr:col>
                    <xdr:colOff>1325880</xdr:colOff>
                    <xdr:row>14</xdr:row>
                    <xdr:rowOff>190500</xdr:rowOff>
                  </to>
                </anchor>
              </controlPr>
            </control>
          </mc:Choice>
        </mc:AlternateContent>
        <mc:AlternateContent xmlns:mc="http://schemas.openxmlformats.org/markup-compatibility/2006">
          <mc:Choice Requires="x14">
            <control shapeId="2151" r:id="rId53" name="Drop Down 103">
              <controlPr defaultSize="0" autoLine="0" autoPict="0">
                <anchor moveWithCells="1">
                  <from>
                    <xdr:col>7</xdr:col>
                    <xdr:colOff>0</xdr:colOff>
                    <xdr:row>15</xdr:row>
                    <xdr:rowOff>0</xdr:rowOff>
                  </from>
                  <to>
                    <xdr:col>7</xdr:col>
                    <xdr:colOff>1325880</xdr:colOff>
                    <xdr:row>15</xdr:row>
                    <xdr:rowOff>190500</xdr:rowOff>
                  </to>
                </anchor>
              </controlPr>
            </control>
          </mc:Choice>
        </mc:AlternateContent>
        <mc:AlternateContent xmlns:mc="http://schemas.openxmlformats.org/markup-compatibility/2006">
          <mc:Choice Requires="x14">
            <control shapeId="2152" r:id="rId54" name="Drop Down 104">
              <controlPr defaultSize="0" autoLine="0" autoPict="0">
                <anchor moveWithCells="1">
                  <from>
                    <xdr:col>7</xdr:col>
                    <xdr:colOff>0</xdr:colOff>
                    <xdr:row>16</xdr:row>
                    <xdr:rowOff>0</xdr:rowOff>
                  </from>
                  <to>
                    <xdr:col>8</xdr:col>
                    <xdr:colOff>0</xdr:colOff>
                    <xdr:row>16</xdr:row>
                    <xdr:rowOff>190500</xdr:rowOff>
                  </to>
                </anchor>
              </controlPr>
            </control>
          </mc:Choice>
        </mc:AlternateContent>
        <mc:AlternateContent xmlns:mc="http://schemas.openxmlformats.org/markup-compatibility/2006">
          <mc:Choice Requires="x14">
            <control shapeId="2154" r:id="rId55" name="Drop Down 106">
              <controlPr defaultSize="0" autoLine="0" autoPict="0">
                <anchor moveWithCells="1">
                  <from>
                    <xdr:col>7</xdr:col>
                    <xdr:colOff>0</xdr:colOff>
                    <xdr:row>23</xdr:row>
                    <xdr:rowOff>0</xdr:rowOff>
                  </from>
                  <to>
                    <xdr:col>8</xdr:col>
                    <xdr:colOff>0</xdr:colOff>
                    <xdr:row>23</xdr:row>
                    <xdr:rowOff>190500</xdr:rowOff>
                  </to>
                </anchor>
              </controlPr>
            </control>
          </mc:Choice>
        </mc:AlternateContent>
        <mc:AlternateContent xmlns:mc="http://schemas.openxmlformats.org/markup-compatibility/2006">
          <mc:Choice Requires="x14">
            <control shapeId="2155" r:id="rId56" name="Drop Down 107">
              <controlPr defaultSize="0" autoLine="0" autoPict="0">
                <anchor moveWithCells="1">
                  <from>
                    <xdr:col>7</xdr:col>
                    <xdr:colOff>0</xdr:colOff>
                    <xdr:row>24</xdr:row>
                    <xdr:rowOff>0</xdr:rowOff>
                  </from>
                  <to>
                    <xdr:col>8</xdr:col>
                    <xdr:colOff>0</xdr:colOff>
                    <xdr:row>24</xdr:row>
                    <xdr:rowOff>190500</xdr:rowOff>
                  </to>
                </anchor>
              </controlPr>
            </control>
          </mc:Choice>
        </mc:AlternateContent>
        <mc:AlternateContent xmlns:mc="http://schemas.openxmlformats.org/markup-compatibility/2006">
          <mc:Choice Requires="x14">
            <control shapeId="2156" r:id="rId57" name="Drop Down 108">
              <controlPr defaultSize="0" autoLine="0" autoPict="0">
                <anchor moveWithCells="1">
                  <from>
                    <xdr:col>7</xdr:col>
                    <xdr:colOff>0</xdr:colOff>
                    <xdr:row>25</xdr:row>
                    <xdr:rowOff>0</xdr:rowOff>
                  </from>
                  <to>
                    <xdr:col>8</xdr:col>
                    <xdr:colOff>0</xdr:colOff>
                    <xdr:row>25</xdr:row>
                    <xdr:rowOff>190500</xdr:rowOff>
                  </to>
                </anchor>
              </controlPr>
            </control>
          </mc:Choice>
        </mc:AlternateContent>
        <mc:AlternateContent xmlns:mc="http://schemas.openxmlformats.org/markup-compatibility/2006">
          <mc:Choice Requires="x14">
            <control shapeId="2157" r:id="rId58" name="Drop Down 109">
              <controlPr defaultSize="0" autoLine="0" autoPict="0">
                <anchor moveWithCells="1">
                  <from>
                    <xdr:col>7</xdr:col>
                    <xdr:colOff>0</xdr:colOff>
                    <xdr:row>26</xdr:row>
                    <xdr:rowOff>0</xdr:rowOff>
                  </from>
                  <to>
                    <xdr:col>8</xdr:col>
                    <xdr:colOff>0</xdr:colOff>
                    <xdr:row>26</xdr:row>
                    <xdr:rowOff>190500</xdr:rowOff>
                  </to>
                </anchor>
              </controlPr>
            </control>
          </mc:Choice>
        </mc:AlternateContent>
        <mc:AlternateContent xmlns:mc="http://schemas.openxmlformats.org/markup-compatibility/2006">
          <mc:Choice Requires="x14">
            <control shapeId="2173" r:id="rId59" name="Drop Down 125">
              <controlPr defaultSize="0" autoLine="0" autoPict="0">
                <anchor moveWithCells="1">
                  <from>
                    <xdr:col>7</xdr:col>
                    <xdr:colOff>0</xdr:colOff>
                    <xdr:row>33</xdr:row>
                    <xdr:rowOff>0</xdr:rowOff>
                  </from>
                  <to>
                    <xdr:col>7</xdr:col>
                    <xdr:colOff>1325880</xdr:colOff>
                    <xdr:row>33</xdr:row>
                    <xdr:rowOff>190500</xdr:rowOff>
                  </to>
                </anchor>
              </controlPr>
            </control>
          </mc:Choice>
        </mc:AlternateContent>
        <mc:AlternateContent xmlns:mc="http://schemas.openxmlformats.org/markup-compatibility/2006">
          <mc:Choice Requires="x14">
            <control shapeId="2174" r:id="rId60" name="Drop Down 126">
              <controlPr defaultSize="0" autoLine="0" autoPict="0">
                <anchor moveWithCells="1">
                  <from>
                    <xdr:col>7</xdr:col>
                    <xdr:colOff>0</xdr:colOff>
                    <xdr:row>34</xdr:row>
                    <xdr:rowOff>0</xdr:rowOff>
                  </from>
                  <to>
                    <xdr:col>7</xdr:col>
                    <xdr:colOff>1325880</xdr:colOff>
                    <xdr:row>34</xdr:row>
                    <xdr:rowOff>190500</xdr:rowOff>
                  </to>
                </anchor>
              </controlPr>
            </control>
          </mc:Choice>
        </mc:AlternateContent>
        <mc:AlternateContent xmlns:mc="http://schemas.openxmlformats.org/markup-compatibility/2006">
          <mc:Choice Requires="x14">
            <control shapeId="2175" r:id="rId61" name="Drop Down 127">
              <controlPr defaultSize="0" autoLine="0" autoPict="0">
                <anchor moveWithCells="1">
                  <from>
                    <xdr:col>7</xdr:col>
                    <xdr:colOff>0</xdr:colOff>
                    <xdr:row>35</xdr:row>
                    <xdr:rowOff>0</xdr:rowOff>
                  </from>
                  <to>
                    <xdr:col>7</xdr:col>
                    <xdr:colOff>1325880</xdr:colOff>
                    <xdr:row>35</xdr:row>
                    <xdr:rowOff>190500</xdr:rowOff>
                  </to>
                </anchor>
              </controlPr>
            </control>
          </mc:Choice>
        </mc:AlternateContent>
        <mc:AlternateContent xmlns:mc="http://schemas.openxmlformats.org/markup-compatibility/2006">
          <mc:Choice Requires="x14">
            <control shapeId="2176" r:id="rId62" name="Check Box 128">
              <controlPr defaultSize="0" autoFill="0" autoLine="0" autoPict="0">
                <anchor moveWithCells="1">
                  <from>
                    <xdr:col>9</xdr:col>
                    <xdr:colOff>7620</xdr:colOff>
                    <xdr:row>32</xdr:row>
                    <xdr:rowOff>342900</xdr:rowOff>
                  </from>
                  <to>
                    <xdr:col>10</xdr:col>
                    <xdr:colOff>22860</xdr:colOff>
                    <xdr:row>34</xdr:row>
                    <xdr:rowOff>22860</xdr:rowOff>
                  </to>
                </anchor>
              </controlPr>
            </control>
          </mc:Choice>
        </mc:AlternateContent>
        <mc:AlternateContent xmlns:mc="http://schemas.openxmlformats.org/markup-compatibility/2006">
          <mc:Choice Requires="x14">
            <control shapeId="2177" r:id="rId63" name="Check Box 129">
              <controlPr defaultSize="0" autoFill="0" autoLine="0" autoPict="0">
                <anchor moveWithCells="1">
                  <from>
                    <xdr:col>10</xdr:col>
                    <xdr:colOff>7620</xdr:colOff>
                    <xdr:row>32</xdr:row>
                    <xdr:rowOff>342900</xdr:rowOff>
                  </from>
                  <to>
                    <xdr:col>11</xdr:col>
                    <xdr:colOff>22860</xdr:colOff>
                    <xdr:row>34</xdr:row>
                    <xdr:rowOff>22860</xdr:rowOff>
                  </to>
                </anchor>
              </controlPr>
            </control>
          </mc:Choice>
        </mc:AlternateContent>
        <mc:AlternateContent xmlns:mc="http://schemas.openxmlformats.org/markup-compatibility/2006">
          <mc:Choice Requires="x14">
            <control shapeId="2178" r:id="rId64" name="Check Box 130">
              <controlPr defaultSize="0" autoFill="0" autoLine="0" autoPict="0">
                <anchor moveWithCells="1">
                  <from>
                    <xdr:col>11</xdr:col>
                    <xdr:colOff>7620</xdr:colOff>
                    <xdr:row>32</xdr:row>
                    <xdr:rowOff>342900</xdr:rowOff>
                  </from>
                  <to>
                    <xdr:col>12</xdr:col>
                    <xdr:colOff>22860</xdr:colOff>
                    <xdr:row>34</xdr:row>
                    <xdr:rowOff>22860</xdr:rowOff>
                  </to>
                </anchor>
              </controlPr>
            </control>
          </mc:Choice>
        </mc:AlternateContent>
        <mc:AlternateContent xmlns:mc="http://schemas.openxmlformats.org/markup-compatibility/2006">
          <mc:Choice Requires="x14">
            <control shapeId="2179" r:id="rId65" name="Check Box 131">
              <controlPr defaultSize="0" autoFill="0" autoLine="0" autoPict="0">
                <anchor moveWithCells="1">
                  <from>
                    <xdr:col>12</xdr:col>
                    <xdr:colOff>7620</xdr:colOff>
                    <xdr:row>32</xdr:row>
                    <xdr:rowOff>342900</xdr:rowOff>
                  </from>
                  <to>
                    <xdr:col>13</xdr:col>
                    <xdr:colOff>22860</xdr:colOff>
                    <xdr:row>34</xdr:row>
                    <xdr:rowOff>22860</xdr:rowOff>
                  </to>
                </anchor>
              </controlPr>
            </control>
          </mc:Choice>
        </mc:AlternateContent>
        <mc:AlternateContent xmlns:mc="http://schemas.openxmlformats.org/markup-compatibility/2006">
          <mc:Choice Requires="x14">
            <control shapeId="2180" r:id="rId66" name="Check Box 132">
              <controlPr defaultSize="0" autoFill="0" autoLine="0" autoPict="0">
                <anchor moveWithCells="1">
                  <from>
                    <xdr:col>13</xdr:col>
                    <xdr:colOff>7620</xdr:colOff>
                    <xdr:row>32</xdr:row>
                    <xdr:rowOff>342900</xdr:rowOff>
                  </from>
                  <to>
                    <xdr:col>14</xdr:col>
                    <xdr:colOff>22860</xdr:colOff>
                    <xdr:row>34</xdr:row>
                    <xdr:rowOff>22860</xdr:rowOff>
                  </to>
                </anchor>
              </controlPr>
            </control>
          </mc:Choice>
        </mc:AlternateContent>
        <mc:AlternateContent xmlns:mc="http://schemas.openxmlformats.org/markup-compatibility/2006">
          <mc:Choice Requires="x14">
            <control shapeId="2184" r:id="rId67" name="Check Box 136">
              <controlPr defaultSize="0" autoFill="0" autoLine="0" autoPict="0">
                <anchor moveWithCells="1">
                  <from>
                    <xdr:col>10</xdr:col>
                    <xdr:colOff>22860</xdr:colOff>
                    <xdr:row>33</xdr:row>
                    <xdr:rowOff>182880</xdr:rowOff>
                  </from>
                  <to>
                    <xdr:col>11</xdr:col>
                    <xdr:colOff>7620</xdr:colOff>
                    <xdr:row>35</xdr:row>
                    <xdr:rowOff>22860</xdr:rowOff>
                  </to>
                </anchor>
              </controlPr>
            </control>
          </mc:Choice>
        </mc:AlternateContent>
        <mc:AlternateContent xmlns:mc="http://schemas.openxmlformats.org/markup-compatibility/2006">
          <mc:Choice Requires="x14">
            <control shapeId="2185" r:id="rId68" name="Check Box 137">
              <controlPr defaultSize="0" autoFill="0" autoLine="0" autoPict="0">
                <anchor moveWithCells="1">
                  <from>
                    <xdr:col>9</xdr:col>
                    <xdr:colOff>7620</xdr:colOff>
                    <xdr:row>33</xdr:row>
                    <xdr:rowOff>190500</xdr:rowOff>
                  </from>
                  <to>
                    <xdr:col>10</xdr:col>
                    <xdr:colOff>22860</xdr:colOff>
                    <xdr:row>35</xdr:row>
                    <xdr:rowOff>22860</xdr:rowOff>
                  </to>
                </anchor>
              </controlPr>
            </control>
          </mc:Choice>
        </mc:AlternateContent>
        <mc:AlternateContent xmlns:mc="http://schemas.openxmlformats.org/markup-compatibility/2006">
          <mc:Choice Requires="x14">
            <control shapeId="2186" r:id="rId69" name="Check Box 138">
              <controlPr defaultSize="0" autoFill="0" autoLine="0" autoPict="0">
                <anchor moveWithCells="1">
                  <from>
                    <xdr:col>9</xdr:col>
                    <xdr:colOff>22860</xdr:colOff>
                    <xdr:row>34</xdr:row>
                    <xdr:rowOff>190500</xdr:rowOff>
                  </from>
                  <to>
                    <xdr:col>10</xdr:col>
                    <xdr:colOff>22860</xdr:colOff>
                    <xdr:row>36</xdr:row>
                    <xdr:rowOff>22860</xdr:rowOff>
                  </to>
                </anchor>
              </controlPr>
            </control>
          </mc:Choice>
        </mc:AlternateContent>
        <mc:AlternateContent xmlns:mc="http://schemas.openxmlformats.org/markup-compatibility/2006">
          <mc:Choice Requires="x14">
            <control shapeId="2187" r:id="rId70" name="Check Box 139">
              <controlPr defaultSize="0" autoFill="0" autoLine="0" autoPict="0">
                <anchor moveWithCells="1">
                  <from>
                    <xdr:col>10</xdr:col>
                    <xdr:colOff>7620</xdr:colOff>
                    <xdr:row>34</xdr:row>
                    <xdr:rowOff>190500</xdr:rowOff>
                  </from>
                  <to>
                    <xdr:col>11</xdr:col>
                    <xdr:colOff>22860</xdr:colOff>
                    <xdr:row>36</xdr:row>
                    <xdr:rowOff>22860</xdr:rowOff>
                  </to>
                </anchor>
              </controlPr>
            </control>
          </mc:Choice>
        </mc:AlternateContent>
        <mc:AlternateContent xmlns:mc="http://schemas.openxmlformats.org/markup-compatibility/2006">
          <mc:Choice Requires="x14">
            <control shapeId="2193" r:id="rId71" name="Check Box 145">
              <controlPr defaultSize="0" autoFill="0" autoLine="0" autoPict="0">
                <anchor moveWithCells="1">
                  <from>
                    <xdr:col>11</xdr:col>
                    <xdr:colOff>7620</xdr:colOff>
                    <xdr:row>33</xdr:row>
                    <xdr:rowOff>190500</xdr:rowOff>
                  </from>
                  <to>
                    <xdr:col>12</xdr:col>
                    <xdr:colOff>22860</xdr:colOff>
                    <xdr:row>35</xdr:row>
                    <xdr:rowOff>22860</xdr:rowOff>
                  </to>
                </anchor>
              </controlPr>
            </control>
          </mc:Choice>
        </mc:AlternateContent>
        <mc:AlternateContent xmlns:mc="http://schemas.openxmlformats.org/markup-compatibility/2006">
          <mc:Choice Requires="x14">
            <control shapeId="2194" r:id="rId72" name="Check Box 146">
              <controlPr defaultSize="0" autoFill="0" autoLine="0" autoPict="0">
                <anchor moveWithCells="1">
                  <from>
                    <xdr:col>12</xdr:col>
                    <xdr:colOff>7620</xdr:colOff>
                    <xdr:row>33</xdr:row>
                    <xdr:rowOff>190500</xdr:rowOff>
                  </from>
                  <to>
                    <xdr:col>13</xdr:col>
                    <xdr:colOff>22860</xdr:colOff>
                    <xdr:row>35</xdr:row>
                    <xdr:rowOff>22860</xdr:rowOff>
                  </to>
                </anchor>
              </controlPr>
            </control>
          </mc:Choice>
        </mc:AlternateContent>
        <mc:AlternateContent xmlns:mc="http://schemas.openxmlformats.org/markup-compatibility/2006">
          <mc:Choice Requires="x14">
            <control shapeId="2195" r:id="rId73" name="Check Box 147">
              <controlPr defaultSize="0" autoFill="0" autoLine="0" autoPict="0">
                <anchor moveWithCells="1">
                  <from>
                    <xdr:col>13</xdr:col>
                    <xdr:colOff>7620</xdr:colOff>
                    <xdr:row>33</xdr:row>
                    <xdr:rowOff>190500</xdr:rowOff>
                  </from>
                  <to>
                    <xdr:col>14</xdr:col>
                    <xdr:colOff>22860</xdr:colOff>
                    <xdr:row>35</xdr:row>
                    <xdr:rowOff>30480</xdr:rowOff>
                  </to>
                </anchor>
              </controlPr>
            </control>
          </mc:Choice>
        </mc:AlternateContent>
        <mc:AlternateContent xmlns:mc="http://schemas.openxmlformats.org/markup-compatibility/2006">
          <mc:Choice Requires="x14">
            <control shapeId="2197" r:id="rId74" name="Check Box 149">
              <controlPr defaultSize="0" autoFill="0" autoLine="0" autoPict="0">
                <anchor moveWithCells="1">
                  <from>
                    <xdr:col>11</xdr:col>
                    <xdr:colOff>22860</xdr:colOff>
                    <xdr:row>34</xdr:row>
                    <xdr:rowOff>190500</xdr:rowOff>
                  </from>
                  <to>
                    <xdr:col>12</xdr:col>
                    <xdr:colOff>30480</xdr:colOff>
                    <xdr:row>36</xdr:row>
                    <xdr:rowOff>22860</xdr:rowOff>
                  </to>
                </anchor>
              </controlPr>
            </control>
          </mc:Choice>
        </mc:AlternateContent>
        <mc:AlternateContent xmlns:mc="http://schemas.openxmlformats.org/markup-compatibility/2006">
          <mc:Choice Requires="x14">
            <control shapeId="2198" r:id="rId75" name="Check Box 150">
              <controlPr defaultSize="0" autoFill="0" autoLine="0" autoPict="0">
                <anchor moveWithCells="1">
                  <from>
                    <xdr:col>12</xdr:col>
                    <xdr:colOff>7620</xdr:colOff>
                    <xdr:row>34</xdr:row>
                    <xdr:rowOff>182880</xdr:rowOff>
                  </from>
                  <to>
                    <xdr:col>13</xdr:col>
                    <xdr:colOff>7620</xdr:colOff>
                    <xdr:row>36</xdr:row>
                    <xdr:rowOff>22860</xdr:rowOff>
                  </to>
                </anchor>
              </controlPr>
            </control>
          </mc:Choice>
        </mc:AlternateContent>
        <mc:AlternateContent xmlns:mc="http://schemas.openxmlformats.org/markup-compatibility/2006">
          <mc:Choice Requires="x14">
            <control shapeId="2199" r:id="rId76" name="Check Box 151">
              <controlPr defaultSize="0" autoFill="0" autoLine="0" autoPict="0">
                <anchor moveWithCells="1">
                  <from>
                    <xdr:col>13</xdr:col>
                    <xdr:colOff>7620</xdr:colOff>
                    <xdr:row>34</xdr:row>
                    <xdr:rowOff>190500</xdr:rowOff>
                  </from>
                  <to>
                    <xdr:col>14</xdr:col>
                    <xdr:colOff>7620</xdr:colOff>
                    <xdr:row>36</xdr:row>
                    <xdr:rowOff>22860</xdr:rowOff>
                  </to>
                </anchor>
              </controlPr>
            </control>
          </mc:Choice>
        </mc:AlternateContent>
        <mc:AlternateContent xmlns:mc="http://schemas.openxmlformats.org/markup-compatibility/2006">
          <mc:Choice Requires="x14">
            <control shapeId="2212" r:id="rId77" name="Check Box 164">
              <controlPr defaultSize="0" autoFill="0" autoLine="0" autoPict="0">
                <anchor moveWithCells="1">
                  <from>
                    <xdr:col>9</xdr:col>
                    <xdr:colOff>7620</xdr:colOff>
                    <xdr:row>46</xdr:row>
                    <xdr:rowOff>342900</xdr:rowOff>
                  </from>
                  <to>
                    <xdr:col>10</xdr:col>
                    <xdr:colOff>22860</xdr:colOff>
                    <xdr:row>48</xdr:row>
                    <xdr:rowOff>38100</xdr:rowOff>
                  </to>
                </anchor>
              </controlPr>
            </control>
          </mc:Choice>
        </mc:AlternateContent>
        <mc:AlternateContent xmlns:mc="http://schemas.openxmlformats.org/markup-compatibility/2006">
          <mc:Choice Requires="x14">
            <control shapeId="2213" r:id="rId78" name="Check Box 165">
              <controlPr defaultSize="0" autoFill="0" autoLine="0" autoPict="0">
                <anchor moveWithCells="1">
                  <from>
                    <xdr:col>9</xdr:col>
                    <xdr:colOff>7620</xdr:colOff>
                    <xdr:row>47</xdr:row>
                    <xdr:rowOff>342900</xdr:rowOff>
                  </from>
                  <to>
                    <xdr:col>10</xdr:col>
                    <xdr:colOff>22860</xdr:colOff>
                    <xdr:row>49</xdr:row>
                    <xdr:rowOff>38100</xdr:rowOff>
                  </to>
                </anchor>
              </controlPr>
            </control>
          </mc:Choice>
        </mc:AlternateContent>
        <mc:AlternateContent xmlns:mc="http://schemas.openxmlformats.org/markup-compatibility/2006">
          <mc:Choice Requires="x14">
            <control shapeId="2214" r:id="rId79" name="Check Box 166">
              <controlPr defaultSize="0" autoFill="0" autoLine="0" autoPict="0">
                <anchor moveWithCells="1">
                  <from>
                    <xdr:col>9</xdr:col>
                    <xdr:colOff>7620</xdr:colOff>
                    <xdr:row>48</xdr:row>
                    <xdr:rowOff>342900</xdr:rowOff>
                  </from>
                  <to>
                    <xdr:col>10</xdr:col>
                    <xdr:colOff>22860</xdr:colOff>
                    <xdr:row>50</xdr:row>
                    <xdr:rowOff>38100</xdr:rowOff>
                  </to>
                </anchor>
              </controlPr>
            </control>
          </mc:Choice>
        </mc:AlternateContent>
        <mc:AlternateContent xmlns:mc="http://schemas.openxmlformats.org/markup-compatibility/2006">
          <mc:Choice Requires="x14">
            <control shapeId="2218" r:id="rId80" name="Check Box 170">
              <controlPr defaultSize="0" autoFill="0" autoLine="0" autoPict="0">
                <anchor moveWithCells="1">
                  <from>
                    <xdr:col>9</xdr:col>
                    <xdr:colOff>7620</xdr:colOff>
                    <xdr:row>51</xdr:row>
                    <xdr:rowOff>342900</xdr:rowOff>
                  </from>
                  <to>
                    <xdr:col>10</xdr:col>
                    <xdr:colOff>22860</xdr:colOff>
                    <xdr:row>53</xdr:row>
                    <xdr:rowOff>38100</xdr:rowOff>
                  </to>
                </anchor>
              </controlPr>
            </control>
          </mc:Choice>
        </mc:AlternateContent>
        <mc:AlternateContent xmlns:mc="http://schemas.openxmlformats.org/markup-compatibility/2006">
          <mc:Choice Requires="x14">
            <control shapeId="2219" r:id="rId81" name="Check Box 171">
              <controlPr defaultSize="0" autoFill="0" autoLine="0" autoPict="0">
                <anchor moveWithCells="1">
                  <from>
                    <xdr:col>9</xdr:col>
                    <xdr:colOff>7620</xdr:colOff>
                    <xdr:row>52</xdr:row>
                    <xdr:rowOff>342900</xdr:rowOff>
                  </from>
                  <to>
                    <xdr:col>10</xdr:col>
                    <xdr:colOff>22860</xdr:colOff>
                    <xdr:row>54</xdr:row>
                    <xdr:rowOff>38100</xdr:rowOff>
                  </to>
                </anchor>
              </controlPr>
            </control>
          </mc:Choice>
        </mc:AlternateContent>
        <mc:AlternateContent xmlns:mc="http://schemas.openxmlformats.org/markup-compatibility/2006">
          <mc:Choice Requires="x14">
            <control shapeId="2220" r:id="rId82" name="Check Box 172">
              <controlPr defaultSize="0" autoFill="0" autoLine="0" autoPict="0">
                <anchor moveWithCells="1">
                  <from>
                    <xdr:col>10</xdr:col>
                    <xdr:colOff>7620</xdr:colOff>
                    <xdr:row>52</xdr:row>
                    <xdr:rowOff>342900</xdr:rowOff>
                  </from>
                  <to>
                    <xdr:col>11</xdr:col>
                    <xdr:colOff>22860</xdr:colOff>
                    <xdr:row>54</xdr:row>
                    <xdr:rowOff>38100</xdr:rowOff>
                  </to>
                </anchor>
              </controlPr>
            </control>
          </mc:Choice>
        </mc:AlternateContent>
        <mc:AlternateContent xmlns:mc="http://schemas.openxmlformats.org/markup-compatibility/2006">
          <mc:Choice Requires="x14">
            <control shapeId="2221" r:id="rId83" name="Check Box 173">
              <controlPr defaultSize="0" autoFill="0" autoLine="0" autoPict="0">
                <anchor moveWithCells="1">
                  <from>
                    <xdr:col>10</xdr:col>
                    <xdr:colOff>7620</xdr:colOff>
                    <xdr:row>51</xdr:row>
                    <xdr:rowOff>342900</xdr:rowOff>
                  </from>
                  <to>
                    <xdr:col>11</xdr:col>
                    <xdr:colOff>22860</xdr:colOff>
                    <xdr:row>53</xdr:row>
                    <xdr:rowOff>38100</xdr:rowOff>
                  </to>
                </anchor>
              </controlPr>
            </control>
          </mc:Choice>
        </mc:AlternateContent>
        <mc:AlternateContent xmlns:mc="http://schemas.openxmlformats.org/markup-compatibility/2006">
          <mc:Choice Requires="x14">
            <control shapeId="2225" r:id="rId84" name="Check Box 177">
              <controlPr defaultSize="0" autoFill="0" autoLine="0" autoPict="0">
                <anchor moveWithCells="1">
                  <from>
                    <xdr:col>9</xdr:col>
                    <xdr:colOff>7620</xdr:colOff>
                    <xdr:row>65</xdr:row>
                    <xdr:rowOff>342900</xdr:rowOff>
                  </from>
                  <to>
                    <xdr:col>10</xdr:col>
                    <xdr:colOff>22860</xdr:colOff>
                    <xdr:row>67</xdr:row>
                    <xdr:rowOff>38100</xdr:rowOff>
                  </to>
                </anchor>
              </controlPr>
            </control>
          </mc:Choice>
        </mc:AlternateContent>
        <mc:AlternateContent xmlns:mc="http://schemas.openxmlformats.org/markup-compatibility/2006">
          <mc:Choice Requires="x14">
            <control shapeId="2226" r:id="rId85" name="Check Box 178">
              <controlPr defaultSize="0" autoFill="0" autoLine="0" autoPict="0">
                <anchor moveWithCells="1">
                  <from>
                    <xdr:col>9</xdr:col>
                    <xdr:colOff>7620</xdr:colOff>
                    <xdr:row>66</xdr:row>
                    <xdr:rowOff>342900</xdr:rowOff>
                  </from>
                  <to>
                    <xdr:col>10</xdr:col>
                    <xdr:colOff>22860</xdr:colOff>
                    <xdr:row>68</xdr:row>
                    <xdr:rowOff>38100</xdr:rowOff>
                  </to>
                </anchor>
              </controlPr>
            </control>
          </mc:Choice>
        </mc:AlternateContent>
        <mc:AlternateContent xmlns:mc="http://schemas.openxmlformats.org/markup-compatibility/2006">
          <mc:Choice Requires="x14">
            <control shapeId="2227" r:id="rId86" name="Check Box 179">
              <controlPr defaultSize="0" autoFill="0" autoLine="0" autoPict="0">
                <anchor moveWithCells="1">
                  <from>
                    <xdr:col>10</xdr:col>
                    <xdr:colOff>7620</xdr:colOff>
                    <xdr:row>66</xdr:row>
                    <xdr:rowOff>342900</xdr:rowOff>
                  </from>
                  <to>
                    <xdr:col>11</xdr:col>
                    <xdr:colOff>22860</xdr:colOff>
                    <xdr:row>68</xdr:row>
                    <xdr:rowOff>38100</xdr:rowOff>
                  </to>
                </anchor>
              </controlPr>
            </control>
          </mc:Choice>
        </mc:AlternateContent>
        <mc:AlternateContent xmlns:mc="http://schemas.openxmlformats.org/markup-compatibility/2006">
          <mc:Choice Requires="x14">
            <control shapeId="2228" r:id="rId87" name="Check Box 180">
              <controlPr defaultSize="0" autoFill="0" autoLine="0" autoPict="0">
                <anchor moveWithCells="1">
                  <from>
                    <xdr:col>10</xdr:col>
                    <xdr:colOff>7620</xdr:colOff>
                    <xdr:row>65</xdr:row>
                    <xdr:rowOff>342900</xdr:rowOff>
                  </from>
                  <to>
                    <xdr:col>11</xdr:col>
                    <xdr:colOff>22860</xdr:colOff>
                    <xdr:row>67</xdr:row>
                    <xdr:rowOff>38100</xdr:rowOff>
                  </to>
                </anchor>
              </controlPr>
            </control>
          </mc:Choice>
        </mc:AlternateContent>
        <mc:AlternateContent xmlns:mc="http://schemas.openxmlformats.org/markup-compatibility/2006">
          <mc:Choice Requires="x14">
            <control shapeId="2229" r:id="rId88" name="Drop Down 181">
              <controlPr defaultSize="0" autoLine="0" autoPict="0">
                <anchor moveWithCells="1">
                  <from>
                    <xdr:col>8</xdr:col>
                    <xdr:colOff>0</xdr:colOff>
                    <xdr:row>74</xdr:row>
                    <xdr:rowOff>0</xdr:rowOff>
                  </from>
                  <to>
                    <xdr:col>9</xdr:col>
                    <xdr:colOff>0</xdr:colOff>
                    <xdr:row>74</xdr:row>
                    <xdr:rowOff>190500</xdr:rowOff>
                  </to>
                </anchor>
              </controlPr>
            </control>
          </mc:Choice>
        </mc:AlternateContent>
        <mc:AlternateContent xmlns:mc="http://schemas.openxmlformats.org/markup-compatibility/2006">
          <mc:Choice Requires="x14">
            <control shapeId="2230" r:id="rId89" name="Drop Down 182">
              <controlPr defaultSize="0" autoLine="0" autoPict="0">
                <anchor moveWithCells="1">
                  <from>
                    <xdr:col>8</xdr:col>
                    <xdr:colOff>0</xdr:colOff>
                    <xdr:row>75</xdr:row>
                    <xdr:rowOff>0</xdr:rowOff>
                  </from>
                  <to>
                    <xdr:col>9</xdr:col>
                    <xdr:colOff>0</xdr:colOff>
                    <xdr:row>75</xdr:row>
                    <xdr:rowOff>190500</xdr:rowOff>
                  </to>
                </anchor>
              </controlPr>
            </control>
          </mc:Choice>
        </mc:AlternateContent>
        <mc:AlternateContent xmlns:mc="http://schemas.openxmlformats.org/markup-compatibility/2006">
          <mc:Choice Requires="x14">
            <control shapeId="2231" r:id="rId90" name="Drop Down 183">
              <controlPr defaultSize="0" autoLine="0" autoPict="0">
                <anchor moveWithCells="1">
                  <from>
                    <xdr:col>8</xdr:col>
                    <xdr:colOff>0</xdr:colOff>
                    <xdr:row>76</xdr:row>
                    <xdr:rowOff>0</xdr:rowOff>
                  </from>
                  <to>
                    <xdr:col>9</xdr:col>
                    <xdr:colOff>0</xdr:colOff>
                    <xdr:row>76</xdr:row>
                    <xdr:rowOff>190500</xdr:rowOff>
                  </to>
                </anchor>
              </controlPr>
            </control>
          </mc:Choice>
        </mc:AlternateContent>
        <mc:AlternateContent xmlns:mc="http://schemas.openxmlformats.org/markup-compatibility/2006">
          <mc:Choice Requires="x14">
            <control shapeId="2232" r:id="rId91" name="Drop Down 184">
              <controlPr defaultSize="0" autoLine="0" autoPict="0">
                <anchor moveWithCells="1">
                  <from>
                    <xdr:col>8</xdr:col>
                    <xdr:colOff>0</xdr:colOff>
                    <xdr:row>77</xdr:row>
                    <xdr:rowOff>0</xdr:rowOff>
                  </from>
                  <to>
                    <xdr:col>9</xdr:col>
                    <xdr:colOff>0</xdr:colOff>
                    <xdr:row>77</xdr:row>
                    <xdr:rowOff>190500</xdr:rowOff>
                  </to>
                </anchor>
              </controlPr>
            </control>
          </mc:Choice>
        </mc:AlternateContent>
        <mc:AlternateContent xmlns:mc="http://schemas.openxmlformats.org/markup-compatibility/2006">
          <mc:Choice Requires="x14">
            <control shapeId="2233" r:id="rId92" name="Check Box 185">
              <controlPr defaultSize="0" autoFill="0" autoLine="0" autoPict="0">
                <anchor moveWithCells="1">
                  <from>
                    <xdr:col>9</xdr:col>
                    <xdr:colOff>137160</xdr:colOff>
                    <xdr:row>73</xdr:row>
                    <xdr:rowOff>381000</xdr:rowOff>
                  </from>
                  <to>
                    <xdr:col>10</xdr:col>
                    <xdr:colOff>137160</xdr:colOff>
                    <xdr:row>75</xdr:row>
                    <xdr:rowOff>38100</xdr:rowOff>
                  </to>
                </anchor>
              </controlPr>
            </control>
          </mc:Choice>
        </mc:AlternateContent>
        <mc:AlternateContent xmlns:mc="http://schemas.openxmlformats.org/markup-compatibility/2006">
          <mc:Choice Requires="x14">
            <control shapeId="2234" r:id="rId93" name="Check Box 186">
              <controlPr defaultSize="0" autoFill="0" autoLine="0" autoPict="0">
                <anchor moveWithCells="1">
                  <from>
                    <xdr:col>9</xdr:col>
                    <xdr:colOff>137160</xdr:colOff>
                    <xdr:row>74</xdr:row>
                    <xdr:rowOff>190500</xdr:rowOff>
                  </from>
                  <to>
                    <xdr:col>10</xdr:col>
                    <xdr:colOff>137160</xdr:colOff>
                    <xdr:row>76</xdr:row>
                    <xdr:rowOff>38100</xdr:rowOff>
                  </to>
                </anchor>
              </controlPr>
            </control>
          </mc:Choice>
        </mc:AlternateContent>
        <mc:AlternateContent xmlns:mc="http://schemas.openxmlformats.org/markup-compatibility/2006">
          <mc:Choice Requires="x14">
            <control shapeId="2235" r:id="rId94" name="Check Box 187">
              <controlPr defaultSize="0" autoFill="0" autoLine="0" autoPict="0">
                <anchor moveWithCells="1">
                  <from>
                    <xdr:col>9</xdr:col>
                    <xdr:colOff>137160</xdr:colOff>
                    <xdr:row>75</xdr:row>
                    <xdr:rowOff>198120</xdr:rowOff>
                  </from>
                  <to>
                    <xdr:col>10</xdr:col>
                    <xdr:colOff>137160</xdr:colOff>
                    <xdr:row>77</xdr:row>
                    <xdr:rowOff>22860</xdr:rowOff>
                  </to>
                </anchor>
              </controlPr>
            </control>
          </mc:Choice>
        </mc:AlternateContent>
        <mc:AlternateContent xmlns:mc="http://schemas.openxmlformats.org/markup-compatibility/2006">
          <mc:Choice Requires="x14">
            <control shapeId="2236" r:id="rId95" name="Check Box 188">
              <controlPr defaultSize="0" autoFill="0" autoLine="0" autoPict="0">
                <anchor moveWithCells="1">
                  <from>
                    <xdr:col>9</xdr:col>
                    <xdr:colOff>137160</xdr:colOff>
                    <xdr:row>76</xdr:row>
                    <xdr:rowOff>190500</xdr:rowOff>
                  </from>
                  <to>
                    <xdr:col>10</xdr:col>
                    <xdr:colOff>137160</xdr:colOff>
                    <xdr:row>78</xdr:row>
                    <xdr:rowOff>38100</xdr:rowOff>
                  </to>
                </anchor>
              </controlPr>
            </control>
          </mc:Choice>
        </mc:AlternateContent>
        <mc:AlternateContent xmlns:mc="http://schemas.openxmlformats.org/markup-compatibility/2006">
          <mc:Choice Requires="x14">
            <control shapeId="2237" r:id="rId96" name="Check Box 189">
              <controlPr defaultSize="0" autoFill="0" autoLine="0" autoPict="0">
                <anchor moveWithCells="1">
                  <from>
                    <xdr:col>11</xdr:col>
                    <xdr:colOff>137160</xdr:colOff>
                    <xdr:row>74</xdr:row>
                    <xdr:rowOff>0</xdr:rowOff>
                  </from>
                  <to>
                    <xdr:col>12</xdr:col>
                    <xdr:colOff>137160</xdr:colOff>
                    <xdr:row>75</xdr:row>
                    <xdr:rowOff>22860</xdr:rowOff>
                  </to>
                </anchor>
              </controlPr>
            </control>
          </mc:Choice>
        </mc:AlternateContent>
        <mc:AlternateContent xmlns:mc="http://schemas.openxmlformats.org/markup-compatibility/2006">
          <mc:Choice Requires="x14">
            <control shapeId="2238" r:id="rId97" name="Check Box 190">
              <controlPr defaultSize="0" autoFill="0" autoLine="0" autoPict="0">
                <anchor moveWithCells="1">
                  <from>
                    <xdr:col>11</xdr:col>
                    <xdr:colOff>137160</xdr:colOff>
                    <xdr:row>74</xdr:row>
                    <xdr:rowOff>190500</xdr:rowOff>
                  </from>
                  <to>
                    <xdr:col>12</xdr:col>
                    <xdr:colOff>137160</xdr:colOff>
                    <xdr:row>76</xdr:row>
                    <xdr:rowOff>38100</xdr:rowOff>
                  </to>
                </anchor>
              </controlPr>
            </control>
          </mc:Choice>
        </mc:AlternateContent>
        <mc:AlternateContent xmlns:mc="http://schemas.openxmlformats.org/markup-compatibility/2006">
          <mc:Choice Requires="x14">
            <control shapeId="2239" r:id="rId98" name="Check Box 191">
              <controlPr defaultSize="0" autoFill="0" autoLine="0" autoPict="0">
                <anchor moveWithCells="1">
                  <from>
                    <xdr:col>11</xdr:col>
                    <xdr:colOff>137160</xdr:colOff>
                    <xdr:row>75</xdr:row>
                    <xdr:rowOff>198120</xdr:rowOff>
                  </from>
                  <to>
                    <xdr:col>12</xdr:col>
                    <xdr:colOff>137160</xdr:colOff>
                    <xdr:row>77</xdr:row>
                    <xdr:rowOff>38100</xdr:rowOff>
                  </to>
                </anchor>
              </controlPr>
            </control>
          </mc:Choice>
        </mc:AlternateContent>
        <mc:AlternateContent xmlns:mc="http://schemas.openxmlformats.org/markup-compatibility/2006">
          <mc:Choice Requires="x14">
            <control shapeId="2240" r:id="rId99" name="Check Box 192">
              <controlPr defaultSize="0" autoFill="0" autoLine="0" autoPict="0">
                <anchor moveWithCells="1">
                  <from>
                    <xdr:col>11</xdr:col>
                    <xdr:colOff>137160</xdr:colOff>
                    <xdr:row>76</xdr:row>
                    <xdr:rowOff>190500</xdr:rowOff>
                  </from>
                  <to>
                    <xdr:col>12</xdr:col>
                    <xdr:colOff>137160</xdr:colOff>
                    <xdr:row>78</xdr:row>
                    <xdr:rowOff>22860</xdr:rowOff>
                  </to>
                </anchor>
              </controlPr>
            </control>
          </mc:Choice>
        </mc:AlternateContent>
        <mc:AlternateContent xmlns:mc="http://schemas.openxmlformats.org/markup-compatibility/2006">
          <mc:Choice Requires="x14">
            <control shapeId="2241" r:id="rId100" name="Check Box 193">
              <controlPr defaultSize="0" autoFill="0" autoLine="0" autoPict="0">
                <anchor moveWithCells="1">
                  <from>
                    <xdr:col>13</xdr:col>
                    <xdr:colOff>137160</xdr:colOff>
                    <xdr:row>73</xdr:row>
                    <xdr:rowOff>381000</xdr:rowOff>
                  </from>
                  <to>
                    <xdr:col>14</xdr:col>
                    <xdr:colOff>137160</xdr:colOff>
                    <xdr:row>75</xdr:row>
                    <xdr:rowOff>38100</xdr:rowOff>
                  </to>
                </anchor>
              </controlPr>
            </control>
          </mc:Choice>
        </mc:AlternateContent>
        <mc:AlternateContent xmlns:mc="http://schemas.openxmlformats.org/markup-compatibility/2006">
          <mc:Choice Requires="x14">
            <control shapeId="2242" r:id="rId101" name="Check Box 194">
              <controlPr defaultSize="0" autoFill="0" autoLine="0" autoPict="0">
                <anchor moveWithCells="1">
                  <from>
                    <xdr:col>13</xdr:col>
                    <xdr:colOff>137160</xdr:colOff>
                    <xdr:row>74</xdr:row>
                    <xdr:rowOff>190500</xdr:rowOff>
                  </from>
                  <to>
                    <xdr:col>14</xdr:col>
                    <xdr:colOff>137160</xdr:colOff>
                    <xdr:row>76</xdr:row>
                    <xdr:rowOff>38100</xdr:rowOff>
                  </to>
                </anchor>
              </controlPr>
            </control>
          </mc:Choice>
        </mc:AlternateContent>
        <mc:AlternateContent xmlns:mc="http://schemas.openxmlformats.org/markup-compatibility/2006">
          <mc:Choice Requires="x14">
            <control shapeId="2243" r:id="rId102" name="Check Box 195">
              <controlPr defaultSize="0" autoFill="0" autoLine="0" autoPict="0">
                <anchor moveWithCells="1">
                  <from>
                    <xdr:col>13</xdr:col>
                    <xdr:colOff>137160</xdr:colOff>
                    <xdr:row>75</xdr:row>
                    <xdr:rowOff>198120</xdr:rowOff>
                  </from>
                  <to>
                    <xdr:col>14</xdr:col>
                    <xdr:colOff>137160</xdr:colOff>
                    <xdr:row>77</xdr:row>
                    <xdr:rowOff>22860</xdr:rowOff>
                  </to>
                </anchor>
              </controlPr>
            </control>
          </mc:Choice>
        </mc:AlternateContent>
        <mc:AlternateContent xmlns:mc="http://schemas.openxmlformats.org/markup-compatibility/2006">
          <mc:Choice Requires="x14">
            <control shapeId="2244" r:id="rId103" name="Check Box 196">
              <controlPr defaultSize="0" autoFill="0" autoLine="0" autoPict="0">
                <anchor moveWithCells="1">
                  <from>
                    <xdr:col>13</xdr:col>
                    <xdr:colOff>137160</xdr:colOff>
                    <xdr:row>76</xdr:row>
                    <xdr:rowOff>190500</xdr:rowOff>
                  </from>
                  <to>
                    <xdr:col>14</xdr:col>
                    <xdr:colOff>137160</xdr:colOff>
                    <xdr:row>78</xdr:row>
                    <xdr:rowOff>38100</xdr:rowOff>
                  </to>
                </anchor>
              </controlPr>
            </control>
          </mc:Choice>
        </mc:AlternateContent>
        <mc:AlternateContent xmlns:mc="http://schemas.openxmlformats.org/markup-compatibility/2006">
          <mc:Choice Requires="x14">
            <control shapeId="2246" r:id="rId104" name="Drop Down 198">
              <controlPr defaultSize="0" autoLine="0" autoPict="0">
                <anchor moveWithCells="1">
                  <from>
                    <xdr:col>8</xdr:col>
                    <xdr:colOff>0</xdr:colOff>
                    <xdr:row>79</xdr:row>
                    <xdr:rowOff>0</xdr:rowOff>
                  </from>
                  <to>
                    <xdr:col>9</xdr:col>
                    <xdr:colOff>0</xdr:colOff>
                    <xdr:row>79</xdr:row>
                    <xdr:rowOff>190500</xdr:rowOff>
                  </to>
                </anchor>
              </controlPr>
            </control>
          </mc:Choice>
        </mc:AlternateContent>
        <mc:AlternateContent xmlns:mc="http://schemas.openxmlformats.org/markup-compatibility/2006">
          <mc:Choice Requires="x14">
            <control shapeId="2247" r:id="rId105" name="Drop Down 199">
              <controlPr defaultSize="0" autoLine="0" autoPict="0">
                <anchor moveWithCells="1">
                  <from>
                    <xdr:col>8</xdr:col>
                    <xdr:colOff>0</xdr:colOff>
                    <xdr:row>80</xdr:row>
                    <xdr:rowOff>0</xdr:rowOff>
                  </from>
                  <to>
                    <xdr:col>9</xdr:col>
                    <xdr:colOff>0</xdr:colOff>
                    <xdr:row>80</xdr:row>
                    <xdr:rowOff>190500</xdr:rowOff>
                  </to>
                </anchor>
              </controlPr>
            </control>
          </mc:Choice>
        </mc:AlternateContent>
        <mc:AlternateContent xmlns:mc="http://schemas.openxmlformats.org/markup-compatibility/2006">
          <mc:Choice Requires="x14">
            <control shapeId="2248" r:id="rId106" name="Drop Down 200">
              <controlPr defaultSize="0" autoLine="0" autoPict="0">
                <anchor moveWithCells="1">
                  <from>
                    <xdr:col>8</xdr:col>
                    <xdr:colOff>0</xdr:colOff>
                    <xdr:row>81</xdr:row>
                    <xdr:rowOff>0</xdr:rowOff>
                  </from>
                  <to>
                    <xdr:col>9</xdr:col>
                    <xdr:colOff>0</xdr:colOff>
                    <xdr:row>81</xdr:row>
                    <xdr:rowOff>190500</xdr:rowOff>
                  </to>
                </anchor>
              </controlPr>
            </control>
          </mc:Choice>
        </mc:AlternateContent>
        <mc:AlternateContent xmlns:mc="http://schemas.openxmlformats.org/markup-compatibility/2006">
          <mc:Choice Requires="x14">
            <control shapeId="2249" r:id="rId107" name="Drop Down 201">
              <controlPr defaultSize="0" autoLine="0" autoPict="0">
                <anchor moveWithCells="1">
                  <from>
                    <xdr:col>8</xdr:col>
                    <xdr:colOff>0</xdr:colOff>
                    <xdr:row>82</xdr:row>
                    <xdr:rowOff>0</xdr:rowOff>
                  </from>
                  <to>
                    <xdr:col>9</xdr:col>
                    <xdr:colOff>0</xdr:colOff>
                    <xdr:row>82</xdr:row>
                    <xdr:rowOff>190500</xdr:rowOff>
                  </to>
                </anchor>
              </controlPr>
            </control>
          </mc:Choice>
        </mc:AlternateContent>
        <mc:AlternateContent xmlns:mc="http://schemas.openxmlformats.org/markup-compatibility/2006">
          <mc:Choice Requires="x14">
            <control shapeId="2250" r:id="rId108" name="Check Box 202">
              <controlPr defaultSize="0" autoFill="0" autoLine="0" autoPict="0">
                <anchor moveWithCells="1">
                  <from>
                    <xdr:col>9</xdr:col>
                    <xdr:colOff>137160</xdr:colOff>
                    <xdr:row>78</xdr:row>
                    <xdr:rowOff>381000</xdr:rowOff>
                  </from>
                  <to>
                    <xdr:col>10</xdr:col>
                    <xdr:colOff>137160</xdr:colOff>
                    <xdr:row>80</xdr:row>
                    <xdr:rowOff>38100</xdr:rowOff>
                  </to>
                </anchor>
              </controlPr>
            </control>
          </mc:Choice>
        </mc:AlternateContent>
        <mc:AlternateContent xmlns:mc="http://schemas.openxmlformats.org/markup-compatibility/2006">
          <mc:Choice Requires="x14">
            <control shapeId="2251" r:id="rId109" name="Check Box 203">
              <controlPr defaultSize="0" autoFill="0" autoLine="0" autoPict="0">
                <anchor moveWithCells="1">
                  <from>
                    <xdr:col>9</xdr:col>
                    <xdr:colOff>137160</xdr:colOff>
                    <xdr:row>79</xdr:row>
                    <xdr:rowOff>190500</xdr:rowOff>
                  </from>
                  <to>
                    <xdr:col>10</xdr:col>
                    <xdr:colOff>137160</xdr:colOff>
                    <xdr:row>81</xdr:row>
                    <xdr:rowOff>38100</xdr:rowOff>
                  </to>
                </anchor>
              </controlPr>
            </control>
          </mc:Choice>
        </mc:AlternateContent>
        <mc:AlternateContent xmlns:mc="http://schemas.openxmlformats.org/markup-compatibility/2006">
          <mc:Choice Requires="x14">
            <control shapeId="2252" r:id="rId110" name="Check Box 204">
              <controlPr defaultSize="0" autoFill="0" autoLine="0" autoPict="0">
                <anchor moveWithCells="1">
                  <from>
                    <xdr:col>9</xdr:col>
                    <xdr:colOff>137160</xdr:colOff>
                    <xdr:row>80</xdr:row>
                    <xdr:rowOff>198120</xdr:rowOff>
                  </from>
                  <to>
                    <xdr:col>10</xdr:col>
                    <xdr:colOff>137160</xdr:colOff>
                    <xdr:row>82</xdr:row>
                    <xdr:rowOff>22860</xdr:rowOff>
                  </to>
                </anchor>
              </controlPr>
            </control>
          </mc:Choice>
        </mc:AlternateContent>
        <mc:AlternateContent xmlns:mc="http://schemas.openxmlformats.org/markup-compatibility/2006">
          <mc:Choice Requires="x14">
            <control shapeId="2253" r:id="rId111" name="Check Box 205">
              <controlPr defaultSize="0" autoFill="0" autoLine="0" autoPict="0">
                <anchor moveWithCells="1">
                  <from>
                    <xdr:col>9</xdr:col>
                    <xdr:colOff>137160</xdr:colOff>
                    <xdr:row>81</xdr:row>
                    <xdr:rowOff>190500</xdr:rowOff>
                  </from>
                  <to>
                    <xdr:col>10</xdr:col>
                    <xdr:colOff>137160</xdr:colOff>
                    <xdr:row>83</xdr:row>
                    <xdr:rowOff>38100</xdr:rowOff>
                  </to>
                </anchor>
              </controlPr>
            </control>
          </mc:Choice>
        </mc:AlternateContent>
        <mc:AlternateContent xmlns:mc="http://schemas.openxmlformats.org/markup-compatibility/2006">
          <mc:Choice Requires="x14">
            <control shapeId="2254" r:id="rId112" name="Check Box 206">
              <controlPr defaultSize="0" autoFill="0" autoLine="0" autoPict="0">
                <anchor moveWithCells="1">
                  <from>
                    <xdr:col>11</xdr:col>
                    <xdr:colOff>137160</xdr:colOff>
                    <xdr:row>78</xdr:row>
                    <xdr:rowOff>381000</xdr:rowOff>
                  </from>
                  <to>
                    <xdr:col>12</xdr:col>
                    <xdr:colOff>137160</xdr:colOff>
                    <xdr:row>80</xdr:row>
                    <xdr:rowOff>38100</xdr:rowOff>
                  </to>
                </anchor>
              </controlPr>
            </control>
          </mc:Choice>
        </mc:AlternateContent>
        <mc:AlternateContent xmlns:mc="http://schemas.openxmlformats.org/markup-compatibility/2006">
          <mc:Choice Requires="x14">
            <control shapeId="2255" r:id="rId113" name="Check Box 207">
              <controlPr defaultSize="0" autoFill="0" autoLine="0" autoPict="0">
                <anchor moveWithCells="1">
                  <from>
                    <xdr:col>11</xdr:col>
                    <xdr:colOff>137160</xdr:colOff>
                    <xdr:row>79</xdr:row>
                    <xdr:rowOff>190500</xdr:rowOff>
                  </from>
                  <to>
                    <xdr:col>12</xdr:col>
                    <xdr:colOff>137160</xdr:colOff>
                    <xdr:row>81</xdr:row>
                    <xdr:rowOff>38100</xdr:rowOff>
                  </to>
                </anchor>
              </controlPr>
            </control>
          </mc:Choice>
        </mc:AlternateContent>
        <mc:AlternateContent xmlns:mc="http://schemas.openxmlformats.org/markup-compatibility/2006">
          <mc:Choice Requires="x14">
            <control shapeId="2256" r:id="rId114" name="Check Box 208">
              <controlPr defaultSize="0" autoFill="0" autoLine="0" autoPict="0">
                <anchor moveWithCells="1">
                  <from>
                    <xdr:col>11</xdr:col>
                    <xdr:colOff>137160</xdr:colOff>
                    <xdr:row>80</xdr:row>
                    <xdr:rowOff>198120</xdr:rowOff>
                  </from>
                  <to>
                    <xdr:col>12</xdr:col>
                    <xdr:colOff>137160</xdr:colOff>
                    <xdr:row>82</xdr:row>
                    <xdr:rowOff>38100</xdr:rowOff>
                  </to>
                </anchor>
              </controlPr>
            </control>
          </mc:Choice>
        </mc:AlternateContent>
        <mc:AlternateContent xmlns:mc="http://schemas.openxmlformats.org/markup-compatibility/2006">
          <mc:Choice Requires="x14">
            <control shapeId="2257" r:id="rId115" name="Check Box 209">
              <controlPr defaultSize="0" autoFill="0" autoLine="0" autoPict="0">
                <anchor moveWithCells="1">
                  <from>
                    <xdr:col>11</xdr:col>
                    <xdr:colOff>137160</xdr:colOff>
                    <xdr:row>81</xdr:row>
                    <xdr:rowOff>190500</xdr:rowOff>
                  </from>
                  <to>
                    <xdr:col>12</xdr:col>
                    <xdr:colOff>137160</xdr:colOff>
                    <xdr:row>83</xdr:row>
                    <xdr:rowOff>22860</xdr:rowOff>
                  </to>
                </anchor>
              </controlPr>
            </control>
          </mc:Choice>
        </mc:AlternateContent>
        <mc:AlternateContent xmlns:mc="http://schemas.openxmlformats.org/markup-compatibility/2006">
          <mc:Choice Requires="x14">
            <control shapeId="2258" r:id="rId116" name="Check Box 210">
              <controlPr defaultSize="0" autoFill="0" autoLine="0" autoPict="0">
                <anchor moveWithCells="1">
                  <from>
                    <xdr:col>13</xdr:col>
                    <xdr:colOff>137160</xdr:colOff>
                    <xdr:row>78</xdr:row>
                    <xdr:rowOff>381000</xdr:rowOff>
                  </from>
                  <to>
                    <xdr:col>14</xdr:col>
                    <xdr:colOff>137160</xdr:colOff>
                    <xdr:row>80</xdr:row>
                    <xdr:rowOff>38100</xdr:rowOff>
                  </to>
                </anchor>
              </controlPr>
            </control>
          </mc:Choice>
        </mc:AlternateContent>
        <mc:AlternateContent xmlns:mc="http://schemas.openxmlformats.org/markup-compatibility/2006">
          <mc:Choice Requires="x14">
            <control shapeId="2259" r:id="rId117" name="Check Box 211">
              <controlPr defaultSize="0" autoFill="0" autoLine="0" autoPict="0">
                <anchor moveWithCells="1">
                  <from>
                    <xdr:col>13</xdr:col>
                    <xdr:colOff>137160</xdr:colOff>
                    <xdr:row>79</xdr:row>
                    <xdr:rowOff>190500</xdr:rowOff>
                  </from>
                  <to>
                    <xdr:col>14</xdr:col>
                    <xdr:colOff>137160</xdr:colOff>
                    <xdr:row>81</xdr:row>
                    <xdr:rowOff>38100</xdr:rowOff>
                  </to>
                </anchor>
              </controlPr>
            </control>
          </mc:Choice>
        </mc:AlternateContent>
        <mc:AlternateContent xmlns:mc="http://schemas.openxmlformats.org/markup-compatibility/2006">
          <mc:Choice Requires="x14">
            <control shapeId="2260" r:id="rId118" name="Check Box 212">
              <controlPr defaultSize="0" autoFill="0" autoLine="0" autoPict="0">
                <anchor moveWithCells="1">
                  <from>
                    <xdr:col>13</xdr:col>
                    <xdr:colOff>137160</xdr:colOff>
                    <xdr:row>80</xdr:row>
                    <xdr:rowOff>198120</xdr:rowOff>
                  </from>
                  <to>
                    <xdr:col>14</xdr:col>
                    <xdr:colOff>137160</xdr:colOff>
                    <xdr:row>82</xdr:row>
                    <xdr:rowOff>22860</xdr:rowOff>
                  </to>
                </anchor>
              </controlPr>
            </control>
          </mc:Choice>
        </mc:AlternateContent>
        <mc:AlternateContent xmlns:mc="http://schemas.openxmlformats.org/markup-compatibility/2006">
          <mc:Choice Requires="x14">
            <control shapeId="2261" r:id="rId119" name="Check Box 213">
              <controlPr defaultSize="0" autoFill="0" autoLine="0" autoPict="0">
                <anchor moveWithCells="1">
                  <from>
                    <xdr:col>13</xdr:col>
                    <xdr:colOff>137160</xdr:colOff>
                    <xdr:row>81</xdr:row>
                    <xdr:rowOff>190500</xdr:rowOff>
                  </from>
                  <to>
                    <xdr:col>14</xdr:col>
                    <xdr:colOff>137160</xdr:colOff>
                    <xdr:row>83</xdr:row>
                    <xdr:rowOff>38100</xdr:rowOff>
                  </to>
                </anchor>
              </controlPr>
            </control>
          </mc:Choice>
        </mc:AlternateContent>
        <mc:AlternateContent xmlns:mc="http://schemas.openxmlformats.org/markup-compatibility/2006">
          <mc:Choice Requires="x14">
            <control shapeId="2262" r:id="rId120" name="Drop Down 214">
              <controlPr defaultSize="0" autoLine="0" autoPict="0">
                <anchor moveWithCells="1">
                  <from>
                    <xdr:col>8</xdr:col>
                    <xdr:colOff>0</xdr:colOff>
                    <xdr:row>84</xdr:row>
                    <xdr:rowOff>0</xdr:rowOff>
                  </from>
                  <to>
                    <xdr:col>9</xdr:col>
                    <xdr:colOff>0</xdr:colOff>
                    <xdr:row>84</xdr:row>
                    <xdr:rowOff>190500</xdr:rowOff>
                  </to>
                </anchor>
              </controlPr>
            </control>
          </mc:Choice>
        </mc:AlternateContent>
        <mc:AlternateContent xmlns:mc="http://schemas.openxmlformats.org/markup-compatibility/2006">
          <mc:Choice Requires="x14">
            <control shapeId="2263" r:id="rId121" name="Drop Down 215">
              <controlPr defaultSize="0" autoLine="0" autoPict="0">
                <anchor moveWithCells="1">
                  <from>
                    <xdr:col>8</xdr:col>
                    <xdr:colOff>0</xdr:colOff>
                    <xdr:row>85</xdr:row>
                    <xdr:rowOff>0</xdr:rowOff>
                  </from>
                  <to>
                    <xdr:col>9</xdr:col>
                    <xdr:colOff>0</xdr:colOff>
                    <xdr:row>85</xdr:row>
                    <xdr:rowOff>190500</xdr:rowOff>
                  </to>
                </anchor>
              </controlPr>
            </control>
          </mc:Choice>
        </mc:AlternateContent>
        <mc:AlternateContent xmlns:mc="http://schemas.openxmlformats.org/markup-compatibility/2006">
          <mc:Choice Requires="x14">
            <control shapeId="2264" r:id="rId122" name="Drop Down 216">
              <controlPr defaultSize="0" autoLine="0" autoPict="0">
                <anchor moveWithCells="1">
                  <from>
                    <xdr:col>8</xdr:col>
                    <xdr:colOff>0</xdr:colOff>
                    <xdr:row>86</xdr:row>
                    <xdr:rowOff>0</xdr:rowOff>
                  </from>
                  <to>
                    <xdr:col>9</xdr:col>
                    <xdr:colOff>0</xdr:colOff>
                    <xdr:row>86</xdr:row>
                    <xdr:rowOff>190500</xdr:rowOff>
                  </to>
                </anchor>
              </controlPr>
            </control>
          </mc:Choice>
        </mc:AlternateContent>
        <mc:AlternateContent xmlns:mc="http://schemas.openxmlformats.org/markup-compatibility/2006">
          <mc:Choice Requires="x14">
            <control shapeId="2266" r:id="rId123" name="Check Box 218">
              <controlPr defaultSize="0" autoFill="0" autoLine="0" autoPict="0">
                <anchor moveWithCells="1">
                  <from>
                    <xdr:col>9</xdr:col>
                    <xdr:colOff>137160</xdr:colOff>
                    <xdr:row>83</xdr:row>
                    <xdr:rowOff>381000</xdr:rowOff>
                  </from>
                  <to>
                    <xdr:col>10</xdr:col>
                    <xdr:colOff>137160</xdr:colOff>
                    <xdr:row>85</xdr:row>
                    <xdr:rowOff>38100</xdr:rowOff>
                  </to>
                </anchor>
              </controlPr>
            </control>
          </mc:Choice>
        </mc:AlternateContent>
        <mc:AlternateContent xmlns:mc="http://schemas.openxmlformats.org/markup-compatibility/2006">
          <mc:Choice Requires="x14">
            <control shapeId="2267" r:id="rId124" name="Check Box 219">
              <controlPr defaultSize="0" autoFill="0" autoLine="0" autoPict="0">
                <anchor moveWithCells="1">
                  <from>
                    <xdr:col>9</xdr:col>
                    <xdr:colOff>137160</xdr:colOff>
                    <xdr:row>84</xdr:row>
                    <xdr:rowOff>190500</xdr:rowOff>
                  </from>
                  <to>
                    <xdr:col>10</xdr:col>
                    <xdr:colOff>137160</xdr:colOff>
                    <xdr:row>86</xdr:row>
                    <xdr:rowOff>38100</xdr:rowOff>
                  </to>
                </anchor>
              </controlPr>
            </control>
          </mc:Choice>
        </mc:AlternateContent>
        <mc:AlternateContent xmlns:mc="http://schemas.openxmlformats.org/markup-compatibility/2006">
          <mc:Choice Requires="x14">
            <control shapeId="2268" r:id="rId125" name="Check Box 220">
              <controlPr defaultSize="0" autoFill="0" autoLine="0" autoPict="0">
                <anchor moveWithCells="1">
                  <from>
                    <xdr:col>9</xdr:col>
                    <xdr:colOff>137160</xdr:colOff>
                    <xdr:row>85</xdr:row>
                    <xdr:rowOff>198120</xdr:rowOff>
                  </from>
                  <to>
                    <xdr:col>10</xdr:col>
                    <xdr:colOff>137160</xdr:colOff>
                    <xdr:row>87</xdr:row>
                    <xdr:rowOff>22860</xdr:rowOff>
                  </to>
                </anchor>
              </controlPr>
            </control>
          </mc:Choice>
        </mc:AlternateContent>
        <mc:AlternateContent xmlns:mc="http://schemas.openxmlformats.org/markup-compatibility/2006">
          <mc:Choice Requires="x14">
            <control shapeId="2278" r:id="rId126" name="Drop Down 230">
              <controlPr defaultSize="0" autoLine="0" autoPict="0">
                <anchor moveWithCells="1">
                  <from>
                    <xdr:col>8</xdr:col>
                    <xdr:colOff>0</xdr:colOff>
                    <xdr:row>88</xdr:row>
                    <xdr:rowOff>0</xdr:rowOff>
                  </from>
                  <to>
                    <xdr:col>9</xdr:col>
                    <xdr:colOff>0</xdr:colOff>
                    <xdr:row>88</xdr:row>
                    <xdr:rowOff>190500</xdr:rowOff>
                  </to>
                </anchor>
              </controlPr>
            </control>
          </mc:Choice>
        </mc:AlternateContent>
        <mc:AlternateContent xmlns:mc="http://schemas.openxmlformats.org/markup-compatibility/2006">
          <mc:Choice Requires="x14">
            <control shapeId="2279" r:id="rId127" name="Drop Down 231">
              <controlPr defaultSize="0" autoLine="0" autoPict="0">
                <anchor moveWithCells="1">
                  <from>
                    <xdr:col>8</xdr:col>
                    <xdr:colOff>0</xdr:colOff>
                    <xdr:row>89</xdr:row>
                    <xdr:rowOff>0</xdr:rowOff>
                  </from>
                  <to>
                    <xdr:col>9</xdr:col>
                    <xdr:colOff>0</xdr:colOff>
                    <xdr:row>89</xdr:row>
                    <xdr:rowOff>190500</xdr:rowOff>
                  </to>
                </anchor>
              </controlPr>
            </control>
          </mc:Choice>
        </mc:AlternateContent>
        <mc:AlternateContent xmlns:mc="http://schemas.openxmlformats.org/markup-compatibility/2006">
          <mc:Choice Requires="x14">
            <control shapeId="2280" r:id="rId128" name="Drop Down 232">
              <controlPr defaultSize="0" autoLine="0" autoPict="0">
                <anchor moveWithCells="1">
                  <from>
                    <xdr:col>8</xdr:col>
                    <xdr:colOff>0</xdr:colOff>
                    <xdr:row>90</xdr:row>
                    <xdr:rowOff>0</xdr:rowOff>
                  </from>
                  <to>
                    <xdr:col>9</xdr:col>
                    <xdr:colOff>0</xdr:colOff>
                    <xdr:row>90</xdr:row>
                    <xdr:rowOff>190500</xdr:rowOff>
                  </to>
                </anchor>
              </controlPr>
            </control>
          </mc:Choice>
        </mc:AlternateContent>
        <mc:AlternateContent xmlns:mc="http://schemas.openxmlformats.org/markup-compatibility/2006">
          <mc:Choice Requires="x14">
            <control shapeId="2281" r:id="rId129" name="Check Box 233">
              <controlPr defaultSize="0" autoFill="0" autoLine="0" autoPict="0">
                <anchor moveWithCells="1">
                  <from>
                    <xdr:col>9</xdr:col>
                    <xdr:colOff>137160</xdr:colOff>
                    <xdr:row>87</xdr:row>
                    <xdr:rowOff>381000</xdr:rowOff>
                  </from>
                  <to>
                    <xdr:col>10</xdr:col>
                    <xdr:colOff>137160</xdr:colOff>
                    <xdr:row>89</xdr:row>
                    <xdr:rowOff>38100</xdr:rowOff>
                  </to>
                </anchor>
              </controlPr>
            </control>
          </mc:Choice>
        </mc:AlternateContent>
        <mc:AlternateContent xmlns:mc="http://schemas.openxmlformats.org/markup-compatibility/2006">
          <mc:Choice Requires="x14">
            <control shapeId="2282" r:id="rId130" name="Check Box 234">
              <controlPr defaultSize="0" autoFill="0" autoLine="0" autoPict="0">
                <anchor moveWithCells="1">
                  <from>
                    <xdr:col>9</xdr:col>
                    <xdr:colOff>137160</xdr:colOff>
                    <xdr:row>88</xdr:row>
                    <xdr:rowOff>190500</xdr:rowOff>
                  </from>
                  <to>
                    <xdr:col>10</xdr:col>
                    <xdr:colOff>137160</xdr:colOff>
                    <xdr:row>90</xdr:row>
                    <xdr:rowOff>38100</xdr:rowOff>
                  </to>
                </anchor>
              </controlPr>
            </control>
          </mc:Choice>
        </mc:AlternateContent>
        <mc:AlternateContent xmlns:mc="http://schemas.openxmlformats.org/markup-compatibility/2006">
          <mc:Choice Requires="x14">
            <control shapeId="2283" r:id="rId131" name="Check Box 235">
              <controlPr defaultSize="0" autoFill="0" autoLine="0" autoPict="0">
                <anchor moveWithCells="1">
                  <from>
                    <xdr:col>9</xdr:col>
                    <xdr:colOff>137160</xdr:colOff>
                    <xdr:row>89</xdr:row>
                    <xdr:rowOff>198120</xdr:rowOff>
                  </from>
                  <to>
                    <xdr:col>10</xdr:col>
                    <xdr:colOff>137160</xdr:colOff>
                    <xdr:row>91</xdr:row>
                    <xdr:rowOff>22860</xdr:rowOff>
                  </to>
                </anchor>
              </controlPr>
            </control>
          </mc:Choice>
        </mc:AlternateContent>
        <mc:AlternateContent xmlns:mc="http://schemas.openxmlformats.org/markup-compatibility/2006">
          <mc:Choice Requires="x14">
            <control shapeId="2284" r:id="rId132" name="Drop Down 236">
              <controlPr defaultSize="0" autoLine="0" autoPict="0">
                <anchor moveWithCells="1">
                  <from>
                    <xdr:col>8</xdr:col>
                    <xdr:colOff>0</xdr:colOff>
                    <xdr:row>21</xdr:row>
                    <xdr:rowOff>0</xdr:rowOff>
                  </from>
                  <to>
                    <xdr:col>9</xdr:col>
                    <xdr:colOff>0</xdr:colOff>
                    <xdr:row>21</xdr:row>
                    <xdr:rowOff>190500</xdr:rowOff>
                  </to>
                </anchor>
              </controlPr>
            </control>
          </mc:Choice>
        </mc:AlternateContent>
        <mc:AlternateContent xmlns:mc="http://schemas.openxmlformats.org/markup-compatibility/2006">
          <mc:Choice Requires="x14">
            <control shapeId="2285" r:id="rId133" name="Check Box 237">
              <controlPr defaultSize="0" autoFill="0" autoLine="0" autoPict="0">
                <anchor moveWithCells="1">
                  <from>
                    <xdr:col>11</xdr:col>
                    <xdr:colOff>137160</xdr:colOff>
                    <xdr:row>20</xdr:row>
                    <xdr:rowOff>198120</xdr:rowOff>
                  </from>
                  <to>
                    <xdr:col>12</xdr:col>
                    <xdr:colOff>144780</xdr:colOff>
                    <xdr:row>22</xdr:row>
                    <xdr:rowOff>30480</xdr:rowOff>
                  </to>
                </anchor>
              </controlPr>
            </control>
          </mc:Choice>
        </mc:AlternateContent>
        <mc:AlternateContent xmlns:mc="http://schemas.openxmlformats.org/markup-compatibility/2006">
          <mc:Choice Requires="x14">
            <control shapeId="2286" r:id="rId134" name="Check Box 238">
              <controlPr defaultSize="0" autoFill="0" autoLine="0" autoPict="0">
                <anchor moveWithCells="1">
                  <from>
                    <xdr:col>13</xdr:col>
                    <xdr:colOff>137160</xdr:colOff>
                    <xdr:row>20</xdr:row>
                    <xdr:rowOff>198120</xdr:rowOff>
                  </from>
                  <to>
                    <xdr:col>14</xdr:col>
                    <xdr:colOff>144780</xdr:colOff>
                    <xdr:row>22</xdr:row>
                    <xdr:rowOff>30480</xdr:rowOff>
                  </to>
                </anchor>
              </controlPr>
            </control>
          </mc:Choice>
        </mc:AlternateContent>
        <mc:AlternateContent xmlns:mc="http://schemas.openxmlformats.org/markup-compatibility/2006">
          <mc:Choice Requires="x14">
            <control shapeId="2287" r:id="rId135" name="Drop Down 239">
              <controlPr defaultSize="0" autoLine="0" autoPict="0">
                <anchor moveWithCells="1">
                  <from>
                    <xdr:col>7</xdr:col>
                    <xdr:colOff>0</xdr:colOff>
                    <xdr:row>7</xdr:row>
                    <xdr:rowOff>0</xdr:rowOff>
                  </from>
                  <to>
                    <xdr:col>8</xdr:col>
                    <xdr:colOff>0</xdr:colOff>
                    <xdr:row>7</xdr:row>
                    <xdr:rowOff>190500</xdr:rowOff>
                  </to>
                </anchor>
              </controlPr>
            </control>
          </mc:Choice>
        </mc:AlternateContent>
        <mc:AlternateContent xmlns:mc="http://schemas.openxmlformats.org/markup-compatibility/2006">
          <mc:Choice Requires="x14">
            <control shapeId="2288" r:id="rId136" name="Drop Down 240">
              <controlPr defaultSize="0" autoLine="0" autoPict="0">
                <anchor moveWithCells="1">
                  <from>
                    <xdr:col>7</xdr:col>
                    <xdr:colOff>0</xdr:colOff>
                    <xdr:row>8</xdr:row>
                    <xdr:rowOff>0</xdr:rowOff>
                  </from>
                  <to>
                    <xdr:col>8</xdr:col>
                    <xdr:colOff>0</xdr:colOff>
                    <xdr:row>8</xdr:row>
                    <xdr:rowOff>190500</xdr:rowOff>
                  </to>
                </anchor>
              </controlPr>
            </control>
          </mc:Choice>
        </mc:AlternateContent>
        <mc:AlternateContent xmlns:mc="http://schemas.openxmlformats.org/markup-compatibility/2006">
          <mc:Choice Requires="x14">
            <control shapeId="2289" r:id="rId137" name="Drop Down 241">
              <controlPr defaultSize="0" autoLine="0" autoPict="0">
                <anchor moveWithCells="1">
                  <from>
                    <xdr:col>7</xdr:col>
                    <xdr:colOff>0</xdr:colOff>
                    <xdr:row>9</xdr:row>
                    <xdr:rowOff>0</xdr:rowOff>
                  </from>
                  <to>
                    <xdr:col>8</xdr:col>
                    <xdr:colOff>0</xdr:colOff>
                    <xdr:row>9</xdr:row>
                    <xdr:rowOff>190500</xdr:rowOff>
                  </to>
                </anchor>
              </controlPr>
            </control>
          </mc:Choice>
        </mc:AlternateContent>
        <mc:AlternateContent xmlns:mc="http://schemas.openxmlformats.org/markup-compatibility/2006">
          <mc:Choice Requires="x14">
            <control shapeId="2290" r:id="rId138" name="Drop Down 242">
              <controlPr defaultSize="0" autoLine="0" autoPict="0">
                <anchor moveWithCells="1">
                  <from>
                    <xdr:col>7</xdr:col>
                    <xdr:colOff>0</xdr:colOff>
                    <xdr:row>10</xdr:row>
                    <xdr:rowOff>0</xdr:rowOff>
                  </from>
                  <to>
                    <xdr:col>8</xdr:col>
                    <xdr:colOff>0</xdr:colOff>
                    <xdr:row>10</xdr:row>
                    <xdr:rowOff>190500</xdr:rowOff>
                  </to>
                </anchor>
              </controlPr>
            </control>
          </mc:Choice>
        </mc:AlternateContent>
        <mc:AlternateContent xmlns:mc="http://schemas.openxmlformats.org/markup-compatibility/2006">
          <mc:Choice Requires="x14">
            <control shapeId="2291" r:id="rId139" name="Drop Down 243">
              <controlPr defaultSize="0" autoLine="0" autoPict="0">
                <anchor moveWithCells="1">
                  <from>
                    <xdr:col>7</xdr:col>
                    <xdr:colOff>0</xdr:colOff>
                    <xdr:row>18</xdr:row>
                    <xdr:rowOff>0</xdr:rowOff>
                  </from>
                  <to>
                    <xdr:col>8</xdr:col>
                    <xdr:colOff>0</xdr:colOff>
                    <xdr:row>18</xdr:row>
                    <xdr:rowOff>190500</xdr:rowOff>
                  </to>
                </anchor>
              </controlPr>
            </control>
          </mc:Choice>
        </mc:AlternateContent>
        <mc:AlternateContent xmlns:mc="http://schemas.openxmlformats.org/markup-compatibility/2006">
          <mc:Choice Requires="x14">
            <control shapeId="2292" r:id="rId140" name="Drop Down 244">
              <controlPr defaultSize="0" autoLine="0" autoPict="0">
                <anchor moveWithCells="1">
                  <from>
                    <xdr:col>7</xdr:col>
                    <xdr:colOff>0</xdr:colOff>
                    <xdr:row>19</xdr:row>
                    <xdr:rowOff>0</xdr:rowOff>
                  </from>
                  <to>
                    <xdr:col>8</xdr:col>
                    <xdr:colOff>0</xdr:colOff>
                    <xdr:row>19</xdr:row>
                    <xdr:rowOff>190500</xdr:rowOff>
                  </to>
                </anchor>
              </controlPr>
            </control>
          </mc:Choice>
        </mc:AlternateContent>
        <mc:AlternateContent xmlns:mc="http://schemas.openxmlformats.org/markup-compatibility/2006">
          <mc:Choice Requires="x14">
            <control shapeId="2293" r:id="rId141" name="Drop Down 245">
              <controlPr defaultSize="0" autoLine="0" autoPict="0">
                <anchor moveWithCells="1">
                  <from>
                    <xdr:col>7</xdr:col>
                    <xdr:colOff>0</xdr:colOff>
                    <xdr:row>20</xdr:row>
                    <xdr:rowOff>0</xdr:rowOff>
                  </from>
                  <to>
                    <xdr:col>8</xdr:col>
                    <xdr:colOff>0</xdr:colOff>
                    <xdr:row>20</xdr:row>
                    <xdr:rowOff>190500</xdr:rowOff>
                  </to>
                </anchor>
              </controlPr>
            </control>
          </mc:Choice>
        </mc:AlternateContent>
        <mc:AlternateContent xmlns:mc="http://schemas.openxmlformats.org/markup-compatibility/2006">
          <mc:Choice Requires="x14">
            <control shapeId="2294" r:id="rId142" name="Drop Down 246">
              <controlPr defaultSize="0" autoLine="0" autoPict="0">
                <anchor moveWithCells="1">
                  <from>
                    <xdr:col>7</xdr:col>
                    <xdr:colOff>0</xdr:colOff>
                    <xdr:row>21</xdr:row>
                    <xdr:rowOff>0</xdr:rowOff>
                  </from>
                  <to>
                    <xdr:col>8</xdr:col>
                    <xdr:colOff>0</xdr:colOff>
                    <xdr:row>21</xdr:row>
                    <xdr:rowOff>190500</xdr:rowOff>
                  </to>
                </anchor>
              </controlPr>
            </control>
          </mc:Choice>
        </mc:AlternateContent>
        <mc:AlternateContent xmlns:mc="http://schemas.openxmlformats.org/markup-compatibility/2006">
          <mc:Choice Requires="x14">
            <control shapeId="2295" r:id="rId143" name="Drop Down 247">
              <controlPr defaultSize="0" autoLine="0" autoPict="0">
                <anchor moveWithCells="1">
                  <from>
                    <xdr:col>7</xdr:col>
                    <xdr:colOff>0</xdr:colOff>
                    <xdr:row>84</xdr:row>
                    <xdr:rowOff>0</xdr:rowOff>
                  </from>
                  <to>
                    <xdr:col>8</xdr:col>
                    <xdr:colOff>0</xdr:colOff>
                    <xdr:row>84</xdr:row>
                    <xdr:rowOff>190500</xdr:rowOff>
                  </to>
                </anchor>
              </controlPr>
            </control>
          </mc:Choice>
        </mc:AlternateContent>
        <mc:AlternateContent xmlns:mc="http://schemas.openxmlformats.org/markup-compatibility/2006">
          <mc:Choice Requires="x14">
            <control shapeId="2296" r:id="rId144" name="Drop Down 248">
              <controlPr defaultSize="0" autoLine="0" autoPict="0">
                <anchor moveWithCells="1">
                  <from>
                    <xdr:col>7</xdr:col>
                    <xdr:colOff>0</xdr:colOff>
                    <xdr:row>85</xdr:row>
                    <xdr:rowOff>0</xdr:rowOff>
                  </from>
                  <to>
                    <xdr:col>8</xdr:col>
                    <xdr:colOff>0</xdr:colOff>
                    <xdr:row>85</xdr:row>
                    <xdr:rowOff>190500</xdr:rowOff>
                  </to>
                </anchor>
              </controlPr>
            </control>
          </mc:Choice>
        </mc:AlternateContent>
        <mc:AlternateContent xmlns:mc="http://schemas.openxmlformats.org/markup-compatibility/2006">
          <mc:Choice Requires="x14">
            <control shapeId="2297" r:id="rId145" name="Drop Down 249">
              <controlPr defaultSize="0" autoLine="0" autoPict="0">
                <anchor moveWithCells="1">
                  <from>
                    <xdr:col>7</xdr:col>
                    <xdr:colOff>0</xdr:colOff>
                    <xdr:row>86</xdr:row>
                    <xdr:rowOff>0</xdr:rowOff>
                  </from>
                  <to>
                    <xdr:col>8</xdr:col>
                    <xdr:colOff>0</xdr:colOff>
                    <xdr:row>86</xdr:row>
                    <xdr:rowOff>190500</xdr:rowOff>
                  </to>
                </anchor>
              </controlPr>
            </control>
          </mc:Choice>
        </mc:AlternateContent>
        <mc:AlternateContent xmlns:mc="http://schemas.openxmlformats.org/markup-compatibility/2006">
          <mc:Choice Requires="x14">
            <control shapeId="2298" r:id="rId146" name="Drop Down 250">
              <controlPr defaultSize="0" autoLine="0" autoPict="0">
                <anchor moveWithCells="1">
                  <from>
                    <xdr:col>7</xdr:col>
                    <xdr:colOff>0</xdr:colOff>
                    <xdr:row>88</xdr:row>
                    <xdr:rowOff>0</xdr:rowOff>
                  </from>
                  <to>
                    <xdr:col>8</xdr:col>
                    <xdr:colOff>0</xdr:colOff>
                    <xdr:row>88</xdr:row>
                    <xdr:rowOff>190500</xdr:rowOff>
                  </to>
                </anchor>
              </controlPr>
            </control>
          </mc:Choice>
        </mc:AlternateContent>
        <mc:AlternateContent xmlns:mc="http://schemas.openxmlformats.org/markup-compatibility/2006">
          <mc:Choice Requires="x14">
            <control shapeId="2299" r:id="rId147" name="Drop Down 251">
              <controlPr defaultSize="0" autoLine="0" autoPict="0">
                <anchor moveWithCells="1">
                  <from>
                    <xdr:col>7</xdr:col>
                    <xdr:colOff>0</xdr:colOff>
                    <xdr:row>89</xdr:row>
                    <xdr:rowOff>0</xdr:rowOff>
                  </from>
                  <to>
                    <xdr:col>8</xdr:col>
                    <xdr:colOff>0</xdr:colOff>
                    <xdr:row>89</xdr:row>
                    <xdr:rowOff>190500</xdr:rowOff>
                  </to>
                </anchor>
              </controlPr>
            </control>
          </mc:Choice>
        </mc:AlternateContent>
        <mc:AlternateContent xmlns:mc="http://schemas.openxmlformats.org/markup-compatibility/2006">
          <mc:Choice Requires="x14">
            <control shapeId="2300" r:id="rId148" name="Drop Down 252">
              <controlPr defaultSize="0" autoLine="0" autoPict="0">
                <anchor moveWithCells="1">
                  <from>
                    <xdr:col>7</xdr:col>
                    <xdr:colOff>0</xdr:colOff>
                    <xdr:row>90</xdr:row>
                    <xdr:rowOff>0</xdr:rowOff>
                  </from>
                  <to>
                    <xdr:col>8</xdr:col>
                    <xdr:colOff>0</xdr:colOff>
                    <xdr:row>90</xdr:row>
                    <xdr:rowOff>190500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BF1D82-5E87-4445-93F4-8A53B083AB10}">
  <sheetPr codeName="List3"/>
  <dimension ref="B2:E7"/>
  <sheetViews>
    <sheetView workbookViewId="0">
      <selection activeCell="H12" sqref="H12"/>
    </sheetView>
  </sheetViews>
  <sheetFormatPr defaultRowHeight="14.4" x14ac:dyDescent="0.3"/>
  <cols>
    <col min="2" max="2" width="11.6640625" bestFit="1" customWidth="1"/>
  </cols>
  <sheetData>
    <row r="2" spans="2:5" x14ac:dyDescent="0.3">
      <c r="B2" t="s">
        <v>27</v>
      </c>
      <c r="C2" t="s">
        <v>30</v>
      </c>
      <c r="E2" t="s">
        <v>68</v>
      </c>
    </row>
    <row r="3" spans="2:5" x14ac:dyDescent="0.3">
      <c r="B3" t="s">
        <v>26</v>
      </c>
      <c r="C3" t="s">
        <v>29</v>
      </c>
      <c r="E3" t="s">
        <v>65</v>
      </c>
    </row>
    <row r="5" spans="2:5" x14ac:dyDescent="0.3">
      <c r="B5" t="s">
        <v>36</v>
      </c>
    </row>
    <row r="6" spans="2:5" x14ac:dyDescent="0.3">
      <c r="B6" t="s">
        <v>37</v>
      </c>
    </row>
    <row r="7" spans="2:5" x14ac:dyDescent="0.3">
      <c r="B7" t="s">
        <v>38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4</vt:i4>
      </vt:variant>
    </vt:vector>
  </HeadingPairs>
  <TitlesOfParts>
    <vt:vector size="8" baseType="lpstr">
      <vt:lpstr>Navodila za pripravo ponudb</vt:lpstr>
      <vt:lpstr>Tehnična sposobnost</vt:lpstr>
      <vt:lpstr>Strokovna sposobnost</vt:lpstr>
      <vt:lpstr>Nastavitve</vt:lpstr>
      <vt:lpstr>'Strokovna sposobnost'!Področje_tiskanja</vt:lpstr>
      <vt:lpstr>'Tehnična sposobnost'!Področje_tiskanja</vt:lpstr>
      <vt:lpstr>'Strokovna sposobnost'!Tiskanje_naslovov</vt:lpstr>
      <vt:lpstr>'Tehnična sposobnost'!Tiskanje_naslovov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Jure Klopčič</dc:creator>
  <cp:lastModifiedBy>Mojca Srebot</cp:lastModifiedBy>
  <cp:lastPrinted>2021-01-28T23:14:59Z</cp:lastPrinted>
  <dcterms:created xsi:type="dcterms:W3CDTF">2020-11-25T12:12:00Z</dcterms:created>
  <dcterms:modified xsi:type="dcterms:W3CDTF">2021-02-01T11:09:22Z</dcterms:modified>
</cp:coreProperties>
</file>